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defaultThemeVersion="124226"/>
  <xr:revisionPtr revIDLastSave="0" documentId="8_{1B167311-05F0-49DD-9B92-B609E251CC1C}" xr6:coauthVersionLast="47" xr6:coauthVersionMax="47" xr10:uidLastSave="{00000000-0000-0000-0000-000000000000}"/>
  <bookViews>
    <workbookView xWindow="-120" yWindow="-120" windowWidth="24240" windowHeight="13020" xr2:uid="{00000000-000D-0000-FFFF-FFFF00000000}"/>
  </bookViews>
  <sheets>
    <sheet name="Lista sklopi" sheetId="14" r:id="rId1"/>
    <sheet name="Sklop 1" sheetId="16" r:id="rId2"/>
    <sheet name="Sklop 2" sheetId="2" r:id="rId3"/>
    <sheet name="Sklop 3" sheetId="20" r:id="rId4"/>
    <sheet name="Sklop 4" sheetId="21" r:id="rId5"/>
    <sheet name="Sklop 5" sheetId="22" r:id="rId6"/>
    <sheet name="Sklop 6" sheetId="23" r:id="rId7"/>
    <sheet name="Sklop 7" sheetId="24" r:id="rId8"/>
    <sheet name="Sklop 8" sheetId="25" r:id="rId9"/>
    <sheet name="Sklop 9" sheetId="26" r:id="rId10"/>
    <sheet name="Sklop 10" sheetId="3" r:id="rId11"/>
    <sheet name="Sklop 11" sheetId="34" r:id="rId12"/>
    <sheet name="Sklop 12" sheetId="8" r:id="rId13"/>
    <sheet name="Sklop 13" sheetId="5" r:id="rId14"/>
    <sheet name="Sklop 14" sheetId="6" r:id="rId15"/>
    <sheet name="Sklop 15" sheetId="9" r:id="rId16"/>
    <sheet name="Sklop 16" sheetId="11" r:id="rId17"/>
    <sheet name="Sklop 17" sheetId="10" r:id="rId18"/>
    <sheet name="Sklop 18" sheetId="7" r:id="rId19"/>
    <sheet name="Sklop 19" sheetId="18" r:id="rId20"/>
    <sheet name="Sklop 20" sheetId="19" r:id="rId21"/>
    <sheet name="Sklop 21" sheetId="28" r:id="rId22"/>
    <sheet name="Sklop 22" sheetId="30" r:id="rId23"/>
    <sheet name="Sklop 23" sheetId="31" r:id="rId24"/>
    <sheet name="Sklop 24" sheetId="32"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 i="16" l="1"/>
  <c r="K53" i="16"/>
  <c r="J55" i="16"/>
  <c r="K55" i="16"/>
  <c r="J27" i="16"/>
  <c r="K27" i="16"/>
  <c r="K18" i="7"/>
  <c r="J18" i="7"/>
  <c r="K54" i="16"/>
  <c r="J54" i="16"/>
  <c r="K52" i="16"/>
  <c r="J52" i="16"/>
  <c r="J56" i="16" l="1"/>
  <c r="K56" i="16"/>
  <c r="J31" i="3"/>
  <c r="K31" i="3"/>
  <c r="J21" i="20"/>
  <c r="K21" i="20"/>
  <c r="J21" i="5" l="1"/>
  <c r="K21" i="5"/>
  <c r="K31" i="16"/>
  <c r="J31" i="16"/>
  <c r="K15" i="32" l="1"/>
  <c r="J15" i="32"/>
  <c r="K14" i="32"/>
  <c r="J14" i="32"/>
  <c r="K13" i="32"/>
  <c r="J13" i="32"/>
  <c r="K12" i="32"/>
  <c r="J12" i="32"/>
  <c r="K11" i="32"/>
  <c r="J11" i="32"/>
  <c r="K10" i="32"/>
  <c r="J10" i="32"/>
  <c r="K9" i="32"/>
  <c r="J9" i="32"/>
  <c r="K8" i="32"/>
  <c r="J8" i="32"/>
  <c r="K7" i="32"/>
  <c r="J7" i="32"/>
  <c r="K6" i="32"/>
  <c r="J6" i="32"/>
  <c r="J16" i="32" l="1"/>
  <c r="K16" i="32"/>
  <c r="J6" i="30"/>
  <c r="K7" i="31"/>
  <c r="K8" i="31"/>
  <c r="K9" i="31"/>
  <c r="K10" i="31"/>
  <c r="K11" i="31"/>
  <c r="K12" i="31"/>
  <c r="K13" i="31"/>
  <c r="K14" i="31"/>
  <c r="K15" i="31"/>
  <c r="K16" i="31"/>
  <c r="K17" i="31"/>
  <c r="K18" i="31"/>
  <c r="K19" i="31"/>
  <c r="K20" i="31"/>
  <c r="J7" i="31"/>
  <c r="J8" i="31"/>
  <c r="J9" i="31"/>
  <c r="J10" i="31"/>
  <c r="J11" i="31"/>
  <c r="J12" i="31"/>
  <c r="J13" i="31"/>
  <c r="J14" i="31"/>
  <c r="J15" i="31"/>
  <c r="J16" i="31"/>
  <c r="J17" i="31"/>
  <c r="J18" i="31"/>
  <c r="J19" i="31"/>
  <c r="J20" i="31"/>
  <c r="K6" i="31"/>
  <c r="J6" i="31"/>
  <c r="K7" i="30" l="1"/>
  <c r="K8" i="30"/>
  <c r="K9" i="30"/>
  <c r="K10" i="30"/>
  <c r="K11" i="30"/>
  <c r="K12" i="30"/>
  <c r="K13" i="30"/>
  <c r="K14" i="30"/>
  <c r="K15" i="30"/>
  <c r="K16" i="30"/>
  <c r="K17" i="30"/>
  <c r="K18" i="30"/>
  <c r="K19" i="30"/>
  <c r="K20" i="30"/>
  <c r="K21" i="30"/>
  <c r="K22" i="30"/>
  <c r="K23" i="30"/>
  <c r="K24" i="30"/>
  <c r="K25" i="30"/>
  <c r="J7" i="30"/>
  <c r="J8" i="30"/>
  <c r="J9" i="30"/>
  <c r="J10" i="30"/>
  <c r="J11" i="30"/>
  <c r="J12" i="30"/>
  <c r="J13" i="30"/>
  <c r="J14" i="30"/>
  <c r="J15" i="30"/>
  <c r="J16" i="30"/>
  <c r="J17" i="30"/>
  <c r="J18" i="30"/>
  <c r="J19" i="30"/>
  <c r="J20" i="30"/>
  <c r="J21" i="30"/>
  <c r="J22" i="30"/>
  <c r="J23" i="30"/>
  <c r="J24" i="30"/>
  <c r="J25" i="30"/>
  <c r="K7" i="28"/>
  <c r="K8" i="28"/>
  <c r="K9" i="28"/>
  <c r="K10" i="28"/>
  <c r="K11" i="28"/>
  <c r="K12" i="28"/>
  <c r="K13" i="28"/>
  <c r="K14" i="28"/>
  <c r="K15" i="28"/>
  <c r="K16" i="28"/>
  <c r="J7" i="28"/>
  <c r="J8" i="28"/>
  <c r="J9" i="28"/>
  <c r="J10" i="28"/>
  <c r="J11" i="28"/>
  <c r="J12" i="28"/>
  <c r="J13" i="28"/>
  <c r="J14" i="28"/>
  <c r="J15" i="28"/>
  <c r="J16" i="28"/>
  <c r="K7" i="7"/>
  <c r="K8" i="7"/>
  <c r="K9" i="7"/>
  <c r="K10" i="7"/>
  <c r="K11" i="7"/>
  <c r="K12" i="7"/>
  <c r="K13" i="7"/>
  <c r="K14" i="7"/>
  <c r="K15" i="7"/>
  <c r="K16" i="7"/>
  <c r="K17" i="7"/>
  <c r="K19" i="7"/>
  <c r="K20" i="7"/>
  <c r="J7" i="7"/>
  <c r="J8" i="7"/>
  <c r="J9" i="7"/>
  <c r="J10" i="7"/>
  <c r="J11" i="7"/>
  <c r="J12" i="7"/>
  <c r="J13" i="7"/>
  <c r="J14" i="7"/>
  <c r="J15" i="7"/>
  <c r="J16" i="7"/>
  <c r="J17" i="7"/>
  <c r="J19" i="7"/>
  <c r="J20" i="7"/>
  <c r="J22" i="6"/>
  <c r="J23" i="6"/>
  <c r="J24" i="6"/>
  <c r="J25" i="6"/>
  <c r="K22" i="6"/>
  <c r="K23" i="6"/>
  <c r="K24" i="6"/>
  <c r="K25" i="6"/>
  <c r="K7" i="6"/>
  <c r="J7" i="6"/>
  <c r="K33" i="5"/>
  <c r="K34" i="5"/>
  <c r="K35" i="5"/>
  <c r="K36" i="5"/>
  <c r="K37" i="5"/>
  <c r="K38" i="5"/>
  <c r="J33" i="5"/>
  <c r="J34" i="5"/>
  <c r="J35" i="5"/>
  <c r="J36" i="5"/>
  <c r="J37" i="5"/>
  <c r="J38" i="5"/>
  <c r="K31" i="8"/>
  <c r="K32" i="8"/>
  <c r="K33" i="8"/>
  <c r="K34" i="8"/>
  <c r="K35" i="8"/>
  <c r="J31" i="8"/>
  <c r="J32" i="8"/>
  <c r="J33" i="8"/>
  <c r="J34" i="8"/>
  <c r="J35" i="8"/>
  <c r="K24" i="8"/>
  <c r="J24" i="8"/>
  <c r="K9" i="26"/>
  <c r="K10" i="26"/>
  <c r="J9" i="26"/>
  <c r="J10" i="26"/>
  <c r="K12" i="25"/>
  <c r="K13" i="25"/>
  <c r="K14" i="25"/>
  <c r="K15" i="25"/>
  <c r="J12" i="25"/>
  <c r="J13" i="25"/>
  <c r="J14" i="25"/>
  <c r="J15" i="25"/>
  <c r="K13" i="24"/>
  <c r="K14" i="24"/>
  <c r="K15" i="24"/>
  <c r="J13" i="24"/>
  <c r="J14" i="24"/>
  <c r="J15" i="24"/>
  <c r="K8" i="23"/>
  <c r="K9" i="23"/>
  <c r="K10" i="23"/>
  <c r="K11" i="23"/>
  <c r="K12" i="23"/>
  <c r="K13" i="23"/>
  <c r="K14" i="23"/>
  <c r="K15" i="23"/>
  <c r="K16" i="23"/>
  <c r="K7" i="23"/>
  <c r="J8" i="23"/>
  <c r="J9" i="23"/>
  <c r="J10" i="23"/>
  <c r="J11" i="23"/>
  <c r="J12" i="23"/>
  <c r="J13" i="23"/>
  <c r="J14" i="23"/>
  <c r="J15" i="23"/>
  <c r="J16" i="23"/>
  <c r="J7" i="23"/>
  <c r="K49" i="16"/>
  <c r="K50" i="16"/>
  <c r="J49" i="16"/>
  <c r="J50" i="16"/>
  <c r="J21" i="31" l="1"/>
  <c r="K21" i="31" l="1"/>
  <c r="J22" i="5" l="1"/>
  <c r="K22" i="5"/>
  <c r="J13" i="5"/>
  <c r="K13" i="5"/>
  <c r="J21" i="8"/>
  <c r="K21" i="8"/>
  <c r="J28" i="3"/>
  <c r="K28" i="3"/>
  <c r="J21" i="3"/>
  <c r="K21" i="3"/>
  <c r="K14" i="3"/>
  <c r="J14" i="3"/>
  <c r="J30" i="16"/>
  <c r="K30" i="16"/>
  <c r="J20" i="6" l="1"/>
  <c r="K20" i="6"/>
  <c r="K6" i="30" l="1"/>
  <c r="K26" i="30" s="1"/>
  <c r="J26" i="30"/>
  <c r="K6" i="28" l="1"/>
  <c r="J6" i="28"/>
  <c r="J17" i="28" l="1"/>
  <c r="K17" i="28"/>
  <c r="K71" i="9"/>
  <c r="J71" i="9"/>
  <c r="K70" i="9"/>
  <c r="J70" i="9"/>
  <c r="K69" i="9"/>
  <c r="J69" i="9"/>
  <c r="K68" i="9"/>
  <c r="J68" i="9"/>
  <c r="K67" i="9"/>
  <c r="J67" i="9"/>
  <c r="K66" i="9"/>
  <c r="J66" i="9"/>
  <c r="K65" i="9"/>
  <c r="J65" i="9"/>
  <c r="K64" i="9"/>
  <c r="J64" i="9"/>
  <c r="K63" i="9"/>
  <c r="J63" i="9"/>
  <c r="K62" i="9"/>
  <c r="J62" i="9"/>
  <c r="K61" i="9"/>
  <c r="J61" i="9"/>
  <c r="K60" i="9"/>
  <c r="J60" i="9"/>
  <c r="K59" i="9"/>
  <c r="J59" i="9"/>
  <c r="K58" i="9"/>
  <c r="J58" i="9"/>
  <c r="K57" i="9"/>
  <c r="J57" i="9"/>
  <c r="K8" i="26" l="1"/>
  <c r="J8" i="26"/>
  <c r="K7" i="26"/>
  <c r="J7" i="26"/>
  <c r="K6" i="26"/>
  <c r="J6" i="26"/>
  <c r="K11" i="25"/>
  <c r="J11" i="25"/>
  <c r="K10" i="25"/>
  <c r="J10" i="25"/>
  <c r="K9" i="25"/>
  <c r="J9" i="25"/>
  <c r="K8" i="25"/>
  <c r="J8" i="25"/>
  <c r="K7" i="25"/>
  <c r="J7" i="25"/>
  <c r="K6" i="25"/>
  <c r="J6" i="25"/>
  <c r="K7" i="24"/>
  <c r="K8" i="24"/>
  <c r="K9" i="24"/>
  <c r="K10" i="24"/>
  <c r="K11" i="24"/>
  <c r="K12" i="24"/>
  <c r="K6" i="24"/>
  <c r="J7" i="24"/>
  <c r="J8" i="24"/>
  <c r="J9" i="24"/>
  <c r="J10" i="24"/>
  <c r="J11" i="24"/>
  <c r="J12" i="24"/>
  <c r="J6" i="24"/>
  <c r="K17" i="23"/>
  <c r="J17" i="23"/>
  <c r="J7" i="22"/>
  <c r="K7" i="22"/>
  <c r="J8" i="22"/>
  <c r="K8" i="22"/>
  <c r="J9" i="22"/>
  <c r="K9" i="22"/>
  <c r="J10" i="22"/>
  <c r="K10" i="22"/>
  <c r="J11" i="22"/>
  <c r="K11" i="22"/>
  <c r="J12" i="22"/>
  <c r="K12" i="22"/>
  <c r="J13" i="22"/>
  <c r="K13" i="22"/>
  <c r="K6" i="22"/>
  <c r="J6" i="22"/>
  <c r="K7" i="21"/>
  <c r="K8" i="21"/>
  <c r="K9" i="21"/>
  <c r="K10" i="21"/>
  <c r="K11" i="21"/>
  <c r="K12" i="21"/>
  <c r="K6" i="21"/>
  <c r="J7" i="21"/>
  <c r="J8" i="21"/>
  <c r="J9" i="21"/>
  <c r="J10" i="21"/>
  <c r="J11" i="21"/>
  <c r="J12" i="21"/>
  <c r="J6" i="21"/>
  <c r="K16" i="25" l="1"/>
  <c r="J11" i="26"/>
  <c r="K11" i="26"/>
  <c r="J16" i="25"/>
  <c r="J16" i="22"/>
  <c r="K16" i="22"/>
  <c r="J13" i="21"/>
  <c r="J16" i="24"/>
  <c r="K16" i="24"/>
  <c r="K13" i="21"/>
  <c r="J11" i="11"/>
  <c r="K11" i="11"/>
  <c r="J46" i="16"/>
  <c r="K46" i="16"/>
  <c r="K47" i="16"/>
  <c r="K48" i="16"/>
  <c r="K51" i="16"/>
  <c r="J47" i="16"/>
  <c r="J48" i="16"/>
  <c r="J51" i="16"/>
  <c r="K20" i="20" l="1"/>
  <c r="J20" i="20"/>
  <c r="K19" i="20"/>
  <c r="J19" i="20"/>
  <c r="K18" i="20"/>
  <c r="J18" i="20"/>
  <c r="K17" i="20"/>
  <c r="J17" i="20"/>
  <c r="K16" i="20"/>
  <c r="J16" i="20"/>
  <c r="K15" i="20"/>
  <c r="J15" i="20"/>
  <c r="K14" i="20"/>
  <c r="J14" i="20"/>
  <c r="K13" i="20"/>
  <c r="J13" i="20"/>
  <c r="K12" i="20"/>
  <c r="J12" i="20"/>
  <c r="K11" i="20"/>
  <c r="J11" i="20"/>
  <c r="K10" i="20"/>
  <c r="J10" i="20"/>
  <c r="K9" i="20"/>
  <c r="J9" i="20"/>
  <c r="K8" i="20"/>
  <c r="J8" i="20"/>
  <c r="K7" i="20"/>
  <c r="J7" i="20"/>
  <c r="K6" i="20"/>
  <c r="J6" i="20"/>
  <c r="J14" i="19"/>
  <c r="K14" i="19"/>
  <c r="J15" i="19"/>
  <c r="K15" i="19"/>
  <c r="J16" i="19"/>
  <c r="K16" i="19"/>
  <c r="J17" i="19"/>
  <c r="K17" i="19"/>
  <c r="J18" i="19"/>
  <c r="K18" i="19"/>
  <c r="J19" i="19"/>
  <c r="K19" i="19"/>
  <c r="J20" i="19"/>
  <c r="K20" i="19"/>
  <c r="J21" i="19"/>
  <c r="K21" i="19"/>
  <c r="J22" i="19"/>
  <c r="K22" i="19"/>
  <c r="K26" i="19"/>
  <c r="J26" i="19"/>
  <c r="K25" i="19"/>
  <c r="J25" i="19"/>
  <c r="K24" i="19"/>
  <c r="J24" i="19"/>
  <c r="K23" i="19"/>
  <c r="J23" i="19"/>
  <c r="K13" i="19"/>
  <c r="J13" i="19"/>
  <c r="K12" i="19"/>
  <c r="J12" i="19"/>
  <c r="K11" i="19"/>
  <c r="J11" i="19"/>
  <c r="K10" i="19"/>
  <c r="J10" i="19"/>
  <c r="K9" i="19"/>
  <c r="J9" i="19"/>
  <c r="K8" i="19"/>
  <c r="J8" i="19"/>
  <c r="K7" i="19"/>
  <c r="J7" i="19"/>
  <c r="K6" i="19"/>
  <c r="J6" i="19"/>
  <c r="K17" i="18"/>
  <c r="J17" i="18"/>
  <c r="K16" i="18"/>
  <c r="J16" i="18"/>
  <c r="K15" i="18"/>
  <c r="J15" i="18"/>
  <c r="K14" i="18"/>
  <c r="J14" i="18"/>
  <c r="K13" i="18"/>
  <c r="J13" i="18"/>
  <c r="K12" i="18"/>
  <c r="J12" i="18"/>
  <c r="K11" i="18"/>
  <c r="J11" i="18"/>
  <c r="K10" i="18"/>
  <c r="J10" i="18"/>
  <c r="K9" i="18"/>
  <c r="J9" i="18"/>
  <c r="K8" i="18"/>
  <c r="J8" i="18"/>
  <c r="K7" i="18"/>
  <c r="J7" i="18"/>
  <c r="K6" i="18"/>
  <c r="J6" i="18"/>
  <c r="K37" i="16"/>
  <c r="K38" i="16"/>
  <c r="K39" i="16"/>
  <c r="K40" i="16"/>
  <c r="K41" i="16"/>
  <c r="K42" i="16"/>
  <c r="K43" i="16"/>
  <c r="K44" i="16"/>
  <c r="K45" i="16"/>
  <c r="J37" i="16"/>
  <c r="J38" i="16"/>
  <c r="J39" i="16"/>
  <c r="J40" i="16"/>
  <c r="J41" i="16"/>
  <c r="J42" i="16"/>
  <c r="J43" i="16"/>
  <c r="J44" i="16"/>
  <c r="J45" i="16"/>
  <c r="K36" i="16"/>
  <c r="J36" i="16"/>
  <c r="K35" i="16"/>
  <c r="J35" i="16"/>
  <c r="K34" i="16"/>
  <c r="J34" i="16"/>
  <c r="K33" i="16"/>
  <c r="J33" i="16"/>
  <c r="K32" i="16"/>
  <c r="J32" i="16"/>
  <c r="K29" i="16"/>
  <c r="J29" i="16"/>
  <c r="K28" i="16"/>
  <c r="J28" i="16"/>
  <c r="K26" i="16"/>
  <c r="J26" i="16"/>
  <c r="K25" i="16"/>
  <c r="J25" i="16"/>
  <c r="K24" i="16"/>
  <c r="J24" i="16"/>
  <c r="K23" i="16"/>
  <c r="J23" i="16"/>
  <c r="K22" i="16"/>
  <c r="J22" i="16"/>
  <c r="K21" i="16"/>
  <c r="J21" i="16"/>
  <c r="K20" i="16"/>
  <c r="J20" i="16"/>
  <c r="K19" i="16"/>
  <c r="J19" i="16"/>
  <c r="K18" i="16"/>
  <c r="J18" i="16"/>
  <c r="K17" i="16"/>
  <c r="J17" i="16"/>
  <c r="K16" i="16"/>
  <c r="J16" i="16"/>
  <c r="K15" i="16"/>
  <c r="J15" i="16"/>
  <c r="K14" i="16"/>
  <c r="J14" i="16"/>
  <c r="K13" i="16"/>
  <c r="J13" i="16"/>
  <c r="K12" i="16"/>
  <c r="J12" i="16"/>
  <c r="K11" i="16"/>
  <c r="J11" i="16"/>
  <c r="K10" i="16"/>
  <c r="J10" i="16"/>
  <c r="K9" i="16"/>
  <c r="J9" i="16"/>
  <c r="K8" i="16"/>
  <c r="J8" i="16"/>
  <c r="K7" i="16"/>
  <c r="J7" i="16"/>
  <c r="K6" i="16"/>
  <c r="J6" i="16"/>
  <c r="J22" i="20" l="1"/>
  <c r="K22" i="20"/>
  <c r="J57" i="16"/>
  <c r="K57" i="16"/>
  <c r="J18" i="18"/>
  <c r="K18" i="18"/>
  <c r="K27" i="19"/>
  <c r="J27" i="19"/>
  <c r="J6" i="11" l="1"/>
  <c r="K6" i="11"/>
  <c r="J7" i="11"/>
  <c r="K7" i="11"/>
  <c r="J8" i="11"/>
  <c r="K8" i="11"/>
  <c r="J9" i="11"/>
  <c r="K9" i="11"/>
  <c r="J10" i="11"/>
  <c r="K10" i="11"/>
  <c r="J12" i="11" l="1"/>
  <c r="K12" i="11"/>
  <c r="J6" i="10"/>
  <c r="K6" i="10"/>
  <c r="J7" i="10"/>
  <c r="K7" i="10"/>
  <c r="J8" i="10"/>
  <c r="K8" i="10"/>
  <c r="J9" i="10"/>
  <c r="K9" i="10"/>
  <c r="J10" i="10"/>
  <c r="K10" i="10"/>
  <c r="J11" i="10"/>
  <c r="K11" i="10"/>
  <c r="J12" i="10"/>
  <c r="K12" i="10"/>
  <c r="J13" i="10"/>
  <c r="K13" i="10"/>
  <c r="J14" i="10"/>
  <c r="K14" i="10"/>
  <c r="J15" i="10"/>
  <c r="K15" i="10"/>
  <c r="J16" i="10"/>
  <c r="K16" i="10"/>
  <c r="J17" i="10"/>
  <c r="K17" i="10"/>
  <c r="J18" i="10"/>
  <c r="K18" i="10"/>
  <c r="J19" i="10"/>
  <c r="K19" i="10"/>
  <c r="J20" i="10"/>
  <c r="K20" i="10"/>
  <c r="J21" i="10"/>
  <c r="K21" i="10"/>
  <c r="J22" i="10"/>
  <c r="K22" i="10"/>
  <c r="J23" i="10"/>
  <c r="K23" i="10"/>
  <c r="J24" i="10"/>
  <c r="K24" i="10"/>
  <c r="J25" i="10"/>
  <c r="K25" i="10"/>
  <c r="J26" i="10"/>
  <c r="K26" i="10"/>
  <c r="J27" i="10"/>
  <c r="K27" i="10"/>
  <c r="J28" i="10"/>
  <c r="K28" i="10"/>
  <c r="J29" i="10"/>
  <c r="K29" i="10"/>
  <c r="J30" i="10"/>
  <c r="K30" i="10"/>
  <c r="J31" i="10"/>
  <c r="K31" i="10"/>
  <c r="J32" i="10"/>
  <c r="K32" i="10"/>
  <c r="J33" i="10"/>
  <c r="K33" i="10"/>
  <c r="J34" i="10"/>
  <c r="K34" i="10"/>
  <c r="J35" i="10"/>
  <c r="K35" i="10"/>
  <c r="J36" i="10"/>
  <c r="K36" i="10"/>
  <c r="J37" i="10"/>
  <c r="K37" i="10"/>
  <c r="J38" i="10"/>
  <c r="K38" i="10"/>
  <c r="J39" i="10"/>
  <c r="K39" i="10"/>
  <c r="J40" i="10"/>
  <c r="K40" i="10"/>
  <c r="J41" i="10"/>
  <c r="K41" i="10"/>
  <c r="J42" i="10"/>
  <c r="K42" i="10"/>
  <c r="J43" i="10"/>
  <c r="K43" i="10"/>
  <c r="J44" i="10"/>
  <c r="K44" i="10"/>
  <c r="J45" i="10"/>
  <c r="K45" i="10"/>
  <c r="J46" i="10"/>
  <c r="K46" i="10"/>
  <c r="J47" i="10"/>
  <c r="K47" i="10"/>
  <c r="J48" i="10"/>
  <c r="K48" i="10"/>
  <c r="J49" i="10"/>
  <c r="K49" i="10"/>
  <c r="J50" i="10"/>
  <c r="K50" i="10"/>
  <c r="J51" i="10"/>
  <c r="K51" i="10"/>
  <c r="J52" i="10"/>
  <c r="K52" i="10"/>
  <c r="J53" i="10"/>
  <c r="K53" i="10"/>
  <c r="J54" i="10"/>
  <c r="K54" i="10"/>
  <c r="J55" i="10"/>
  <c r="K55" i="10"/>
  <c r="J56" i="10"/>
  <c r="K56" i="10"/>
  <c r="J57" i="10"/>
  <c r="K57" i="10"/>
  <c r="J58" i="10"/>
  <c r="K58" i="10"/>
  <c r="J59" i="10"/>
  <c r="K59" i="10"/>
  <c r="J60" i="10"/>
  <c r="K60" i="10"/>
  <c r="J61" i="10"/>
  <c r="K61" i="10"/>
  <c r="J62" i="10"/>
  <c r="K62" i="10"/>
  <c r="J63" i="10"/>
  <c r="K63" i="10"/>
  <c r="J64" i="10"/>
  <c r="K64" i="10"/>
  <c r="J65" i="10"/>
  <c r="K65" i="10"/>
  <c r="J66" i="10"/>
  <c r="K66" i="10"/>
  <c r="J67" i="10"/>
  <c r="K67" i="10"/>
  <c r="J68" i="10"/>
  <c r="K68" i="10"/>
  <c r="J69" i="10"/>
  <c r="K69" i="10"/>
  <c r="J70" i="10"/>
  <c r="K70" i="10"/>
  <c r="J71" i="10"/>
  <c r="K71" i="10"/>
  <c r="J72" i="10"/>
  <c r="K72" i="10"/>
  <c r="J73" i="10"/>
  <c r="K73" i="10"/>
  <c r="J74" i="10"/>
  <c r="K74" i="10"/>
  <c r="J75" i="10"/>
  <c r="K75" i="10"/>
  <c r="J76" i="10"/>
  <c r="K76" i="10"/>
  <c r="J77" i="10"/>
  <c r="K77" i="10"/>
  <c r="J78" i="10"/>
  <c r="K78" i="10"/>
  <c r="J79" i="10"/>
  <c r="K79" i="10"/>
  <c r="J80" i="10"/>
  <c r="K80" i="10"/>
  <c r="J81" i="10"/>
  <c r="K81" i="10"/>
  <c r="J82" i="10"/>
  <c r="K82" i="10"/>
  <c r="J83" i="10"/>
  <c r="K83" i="10"/>
  <c r="J84" i="10"/>
  <c r="K84" i="10"/>
  <c r="J85" i="10" l="1"/>
  <c r="K85" i="10"/>
  <c r="J7" i="9"/>
  <c r="K7" i="9"/>
  <c r="J8" i="9"/>
  <c r="K8" i="9"/>
  <c r="J9" i="9"/>
  <c r="K9" i="9"/>
  <c r="J10" i="9"/>
  <c r="K10" i="9"/>
  <c r="J11" i="9"/>
  <c r="K11" i="9"/>
  <c r="J12" i="9"/>
  <c r="K12" i="9"/>
  <c r="J13" i="9"/>
  <c r="K13" i="9"/>
  <c r="J14" i="9"/>
  <c r="K14" i="9"/>
  <c r="J15" i="9"/>
  <c r="K15" i="9"/>
  <c r="J16" i="9"/>
  <c r="K16" i="9"/>
  <c r="J17" i="9"/>
  <c r="K17" i="9"/>
  <c r="J18" i="9"/>
  <c r="K18" i="9"/>
  <c r="J19" i="9"/>
  <c r="K19" i="9"/>
  <c r="J20" i="9"/>
  <c r="K20" i="9"/>
  <c r="J21" i="9"/>
  <c r="K21" i="9"/>
  <c r="J22" i="9"/>
  <c r="K22" i="9"/>
  <c r="J23" i="9"/>
  <c r="K23" i="9"/>
  <c r="J24" i="9"/>
  <c r="K24" i="9"/>
  <c r="J25" i="9"/>
  <c r="K25" i="9"/>
  <c r="J26" i="9"/>
  <c r="K26" i="9"/>
  <c r="J27" i="9"/>
  <c r="K27" i="9"/>
  <c r="J28" i="9"/>
  <c r="K28" i="9"/>
  <c r="J29" i="9"/>
  <c r="K29" i="9"/>
  <c r="J30" i="9"/>
  <c r="K30" i="9"/>
  <c r="J31" i="9"/>
  <c r="K31" i="9"/>
  <c r="J32" i="9"/>
  <c r="K32" i="9"/>
  <c r="J33" i="9"/>
  <c r="K33" i="9"/>
  <c r="J34" i="9"/>
  <c r="K34" i="9"/>
  <c r="J35" i="9"/>
  <c r="K35" i="9"/>
  <c r="J36" i="9"/>
  <c r="K36" i="9"/>
  <c r="J37" i="9"/>
  <c r="K37" i="9"/>
  <c r="J38" i="9"/>
  <c r="K38" i="9"/>
  <c r="J39" i="9"/>
  <c r="K39" i="9"/>
  <c r="J40" i="9"/>
  <c r="K40" i="9"/>
  <c r="J41" i="9"/>
  <c r="K41" i="9"/>
  <c r="J42" i="9"/>
  <c r="K42" i="9"/>
  <c r="J43" i="9"/>
  <c r="K43" i="9"/>
  <c r="J44" i="9"/>
  <c r="K44" i="9"/>
  <c r="J45" i="9"/>
  <c r="K45" i="9"/>
  <c r="J46" i="9"/>
  <c r="K46" i="9"/>
  <c r="J47" i="9"/>
  <c r="K47" i="9"/>
  <c r="J48" i="9"/>
  <c r="K48" i="9"/>
  <c r="J49" i="9"/>
  <c r="K49" i="9"/>
  <c r="J50" i="9"/>
  <c r="K50" i="9"/>
  <c r="J51" i="9"/>
  <c r="K51" i="9"/>
  <c r="J52" i="9"/>
  <c r="K52" i="9"/>
  <c r="J53" i="9"/>
  <c r="K53" i="9"/>
  <c r="J54" i="9"/>
  <c r="K54" i="9"/>
  <c r="J55" i="9"/>
  <c r="K55" i="9"/>
  <c r="J56" i="9"/>
  <c r="K56" i="9"/>
  <c r="J72" i="9" l="1"/>
  <c r="K72" i="9"/>
  <c r="J6" i="8"/>
  <c r="K6" i="8"/>
  <c r="J7" i="8"/>
  <c r="K7" i="8"/>
  <c r="J8" i="8"/>
  <c r="K8" i="8"/>
  <c r="J9" i="8"/>
  <c r="K9" i="8"/>
  <c r="J10" i="8"/>
  <c r="K10" i="8"/>
  <c r="J11" i="8"/>
  <c r="K11" i="8"/>
  <c r="J12" i="8"/>
  <c r="K12" i="8"/>
  <c r="J13" i="8"/>
  <c r="K13" i="8"/>
  <c r="J14" i="8"/>
  <c r="K14" i="8"/>
  <c r="J15" i="8"/>
  <c r="K15" i="8"/>
  <c r="J16" i="8"/>
  <c r="K16" i="8"/>
  <c r="J17" i="8"/>
  <c r="K17" i="8"/>
  <c r="J18" i="8"/>
  <c r="K18" i="8"/>
  <c r="J19" i="8"/>
  <c r="K19" i="8"/>
  <c r="J20" i="8"/>
  <c r="K20" i="8"/>
  <c r="J22" i="8"/>
  <c r="K22" i="8"/>
  <c r="J23" i="8"/>
  <c r="K23" i="8"/>
  <c r="J25" i="8"/>
  <c r="K25" i="8"/>
  <c r="J26" i="8"/>
  <c r="K26" i="8"/>
  <c r="J27" i="8"/>
  <c r="K27" i="8"/>
  <c r="J28" i="8"/>
  <c r="K28" i="8"/>
  <c r="J29" i="8"/>
  <c r="K29" i="8"/>
  <c r="J30" i="8"/>
  <c r="K30" i="8"/>
  <c r="J36" i="8" l="1"/>
  <c r="K36" i="8"/>
  <c r="J6" i="7"/>
  <c r="K6" i="7"/>
  <c r="K21" i="7" l="1"/>
  <c r="J21" i="7"/>
  <c r="J6" i="6"/>
  <c r="K6" i="6"/>
  <c r="J8" i="6"/>
  <c r="K8" i="6"/>
  <c r="J9" i="6"/>
  <c r="K9" i="6"/>
  <c r="J10" i="6"/>
  <c r="K10" i="6"/>
  <c r="J11" i="6"/>
  <c r="K11" i="6"/>
  <c r="J12" i="6"/>
  <c r="K12" i="6"/>
  <c r="J13" i="6"/>
  <c r="K13" i="6"/>
  <c r="J14" i="6"/>
  <c r="K14" i="6"/>
  <c r="J15" i="6"/>
  <c r="K15" i="6"/>
  <c r="J16" i="6"/>
  <c r="K16" i="6"/>
  <c r="J17" i="6"/>
  <c r="K17" i="6"/>
  <c r="J18" i="6"/>
  <c r="K18" i="6"/>
  <c r="J19" i="6"/>
  <c r="K19" i="6"/>
  <c r="J21" i="6"/>
  <c r="K21" i="6"/>
  <c r="J26" i="6" l="1"/>
  <c r="K26" i="6"/>
  <c r="J6" i="5"/>
  <c r="K6" i="5"/>
  <c r="J7" i="5"/>
  <c r="K7" i="5"/>
  <c r="J8" i="5"/>
  <c r="K8" i="5"/>
  <c r="J9" i="5"/>
  <c r="K9" i="5"/>
  <c r="J10" i="5"/>
  <c r="K10" i="5"/>
  <c r="J11" i="5"/>
  <c r="K11" i="5"/>
  <c r="J12" i="5"/>
  <c r="K12" i="5"/>
  <c r="J14" i="5"/>
  <c r="K14" i="5"/>
  <c r="J15" i="5"/>
  <c r="K15" i="5"/>
  <c r="J16" i="5"/>
  <c r="K16" i="5"/>
  <c r="J17" i="5"/>
  <c r="K17" i="5"/>
  <c r="J18" i="5"/>
  <c r="K18" i="5"/>
  <c r="J19" i="5"/>
  <c r="K19" i="5"/>
  <c r="J20" i="5"/>
  <c r="K20" i="5"/>
  <c r="J23" i="5"/>
  <c r="K23" i="5"/>
  <c r="J24" i="5"/>
  <c r="K24" i="5"/>
  <c r="J25" i="5"/>
  <c r="K25" i="5"/>
  <c r="J26" i="5"/>
  <c r="K26" i="5"/>
  <c r="J27" i="5"/>
  <c r="K27" i="5"/>
  <c r="J28" i="5"/>
  <c r="K28" i="5"/>
  <c r="J29" i="5"/>
  <c r="K29" i="5"/>
  <c r="J30" i="5"/>
  <c r="K30" i="5"/>
  <c r="J31" i="5"/>
  <c r="K31" i="5"/>
  <c r="J32" i="5"/>
  <c r="K32" i="5"/>
  <c r="J39" i="5" l="1"/>
  <c r="K39" i="5"/>
  <c r="J6" i="3" l="1"/>
  <c r="K6" i="3"/>
  <c r="J7" i="3"/>
  <c r="K7" i="3"/>
  <c r="J8" i="3"/>
  <c r="K8" i="3"/>
  <c r="J9" i="3"/>
  <c r="K9" i="3"/>
  <c r="J10" i="3"/>
  <c r="K10" i="3"/>
  <c r="J11" i="3"/>
  <c r="K11" i="3"/>
  <c r="J12" i="3"/>
  <c r="K12" i="3"/>
  <c r="J13" i="3"/>
  <c r="K13" i="3"/>
  <c r="J15" i="3"/>
  <c r="K15" i="3"/>
  <c r="J16" i="3"/>
  <c r="K16" i="3"/>
  <c r="J17" i="3"/>
  <c r="K17" i="3"/>
  <c r="J18" i="3"/>
  <c r="K18" i="3"/>
  <c r="J19" i="3"/>
  <c r="K19" i="3"/>
  <c r="J20" i="3"/>
  <c r="K20" i="3"/>
  <c r="J22" i="3"/>
  <c r="K22" i="3"/>
  <c r="J23" i="3"/>
  <c r="K23" i="3"/>
  <c r="J24" i="3"/>
  <c r="K24" i="3"/>
  <c r="J25" i="3"/>
  <c r="K25" i="3"/>
  <c r="J26" i="3"/>
  <c r="K26" i="3"/>
  <c r="J27" i="3"/>
  <c r="K27" i="3"/>
  <c r="J29" i="3"/>
  <c r="K29" i="3"/>
  <c r="J30" i="3"/>
  <c r="K30" i="3"/>
  <c r="J32" i="3"/>
  <c r="K32" i="3"/>
  <c r="J33" i="3"/>
  <c r="K33" i="3"/>
  <c r="K40" i="3" l="1"/>
  <c r="J40" i="3"/>
  <c r="J6" i="2"/>
  <c r="K6" i="2"/>
  <c r="J7" i="2"/>
  <c r="K7" i="2"/>
  <c r="J8" i="2"/>
  <c r="K8" i="2"/>
  <c r="J9" i="2"/>
  <c r="K9" i="2"/>
  <c r="J10" i="2"/>
  <c r="K10" i="2"/>
  <c r="J11" i="2"/>
  <c r="K11" i="2"/>
  <c r="J12" i="2"/>
  <c r="K12" i="2"/>
  <c r="J13" i="2"/>
  <c r="K13" i="2"/>
  <c r="J14" i="2"/>
  <c r="K14" i="2"/>
  <c r="J15" i="2"/>
  <c r="K15" i="2"/>
  <c r="J16" i="2"/>
  <c r="K16" i="2"/>
  <c r="J17" i="2"/>
  <c r="K17" i="2"/>
  <c r="J18" i="2"/>
  <c r="K18" i="2"/>
  <c r="J19" i="2"/>
  <c r="K19" i="2"/>
  <c r="J20" i="2"/>
  <c r="K20" i="2"/>
  <c r="J21" i="2"/>
  <c r="K21" i="2"/>
  <c r="J22" i="2"/>
  <c r="K22" i="2"/>
  <c r="J23" i="2" l="1"/>
  <c r="K23" i="2"/>
</calcChain>
</file>

<file path=xl/sharedStrings.xml><?xml version="1.0" encoding="utf-8"?>
<sst xmlns="http://schemas.openxmlformats.org/spreadsheetml/2006/main" count="2407" uniqueCount="1093">
  <si>
    <t>(Podpis pooblaščene osebe ponudnika)</t>
  </si>
  <si>
    <t>___________________________________</t>
  </si>
  <si>
    <t>ŽIG</t>
  </si>
  <si>
    <t xml:space="preserve">DATUM _____________ </t>
  </si>
  <si>
    <t>ZAGOTOVLJENA INTERVENTNA DOSTAVA BLAGA V ROKU DO 2 URE OD  PREJEMA NAROČILA.</t>
  </si>
  <si>
    <t>DOBAVA BLAGA "SKLADIŠČE EKONOMA NAROČNIKA RAZLOŽENO".</t>
  </si>
  <si>
    <t>ARTIKLI MORAJO BITI PRIMERNO PAKIRANI, DA SO ZAŠČITENI PRED ZUNANJIMI VPLIVI (PROZORNA TERMOKRČLJIVA FOLIJA, PROZORNE PLASTIČNE VREČKE ALI DRUGA PRIMERNA EMBALAŽA).</t>
  </si>
  <si>
    <t>OPOMBE:</t>
  </si>
  <si>
    <t>SKUPAJ (€):</t>
  </si>
  <si>
    <t>KOS</t>
  </si>
  <si>
    <t>29.</t>
  </si>
  <si>
    <t>28.</t>
  </si>
  <si>
    <t>27.</t>
  </si>
  <si>
    <t>KG</t>
  </si>
  <si>
    <t>26.</t>
  </si>
  <si>
    <t>25.</t>
  </si>
  <si>
    <t>24.</t>
  </si>
  <si>
    <t>23.</t>
  </si>
  <si>
    <t>22.</t>
  </si>
  <si>
    <t>21.</t>
  </si>
  <si>
    <t>20.</t>
  </si>
  <si>
    <t>19.</t>
  </si>
  <si>
    <t>18.</t>
  </si>
  <si>
    <t>17.</t>
  </si>
  <si>
    <t>16.</t>
  </si>
  <si>
    <t>15.</t>
  </si>
  <si>
    <t>14.</t>
  </si>
  <si>
    <t>13.</t>
  </si>
  <si>
    <t>12.</t>
  </si>
  <si>
    <t>11.</t>
  </si>
  <si>
    <t>10.</t>
  </si>
  <si>
    <t>9.</t>
  </si>
  <si>
    <t>8.</t>
  </si>
  <si>
    <t>7.</t>
  </si>
  <si>
    <t>6.</t>
  </si>
  <si>
    <t>5.</t>
  </si>
  <si>
    <t>4.</t>
  </si>
  <si>
    <t>3.</t>
  </si>
  <si>
    <t>2.</t>
  </si>
  <si>
    <t>1.</t>
  </si>
  <si>
    <t>Vrednost skupaj v EUR z DDV</t>
  </si>
  <si>
    <t>Vrednost skupaj v EUR brez DDV</t>
  </si>
  <si>
    <t>Cena/EnMv EUR z  DDV</t>
  </si>
  <si>
    <t>Cena/EnM v EUR brez  DDV</t>
  </si>
  <si>
    <t>Izdelek iz sheme kakovosti (certifikat)</t>
  </si>
  <si>
    <t>Trgovsko ime</t>
  </si>
  <si>
    <t>Okvirna letna količina</t>
  </si>
  <si>
    <t>enota mere (EM)</t>
  </si>
  <si>
    <t>ARTIKEL - BLAGO</t>
  </si>
  <si>
    <t>Z.Š.</t>
  </si>
  <si>
    <t>DOBAVA BLAGA "SKLADIŠČE NAROČNIKA RAZLOŽENO".</t>
  </si>
  <si>
    <t xml:space="preserve">  </t>
  </si>
  <si>
    <t>65.</t>
  </si>
  <si>
    <t>64.</t>
  </si>
  <si>
    <t>63.</t>
  </si>
  <si>
    <t>62.</t>
  </si>
  <si>
    <t>61.</t>
  </si>
  <si>
    <t>60.</t>
  </si>
  <si>
    <t>59.</t>
  </si>
  <si>
    <t>58.</t>
  </si>
  <si>
    <t>57.</t>
  </si>
  <si>
    <t>56.</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</si>
  <si>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</si>
  <si>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</si>
  <si>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</si>
  <si>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</si>
  <si>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</si>
  <si>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</si>
  <si>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</si>
  <si>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</si>
  <si>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</si>
  <si>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</si>
  <si>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</si>
  <si>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</si>
  <si>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</si>
  <si>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</si>
  <si>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</si>
  <si>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</si>
  <si>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</si>
  <si>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</si>
  <si>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</si>
  <si>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</si>
  <si>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</si>
  <si>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</si>
  <si>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</si>
  <si>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</si>
  <si>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</si>
  <si>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</si>
  <si>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kg</t>
  </si>
  <si>
    <t>LITER</t>
  </si>
  <si>
    <t>Enota mere (EM)</t>
  </si>
  <si>
    <t>Skupaj</t>
  </si>
  <si>
    <t>DATUM _____________</t>
  </si>
  <si>
    <t>ZELENJAVA MORA BITI SVEŽA, NE UVELA, ČVRSTA, SUHA (BREZ ZUNANJE VLAGE), PRIMERNE ZRELOSTI, PRAVILNE OBLIKE, NEPOŠKODOVANA, ČISTA, BREZ PRIMESI PRSTI ALI DRUGIH PRIMESI, BREZ TUJEGA VONJA OZIROMA OKUSA. VELIKOST, RAZVITOST, OBLIKA IN BARVA POSAMEZNIH VRST ARTIKLOV MORA BITI PRIMERNA SORTI.</t>
  </si>
  <si>
    <t>SADJE MORA BITI SVEŽE, PRIMERNE ZRELOSTI, PRAVILNE OBLIKE, NEPOŠKODOVANO, BREZ TUJEGA VONJA OZIROMA OKUSA, SOČNO IN ČVRSTO. VELIKOST, RAZVITOST, OBLIKA IN BARVA POSAMEZNIH VRST SADJA MORA BITI PRIMERNA SORTI.</t>
  </si>
  <si>
    <t>KORENJE RDEČE</t>
  </si>
  <si>
    <t>SOLATA ENDIVIJA</t>
  </si>
  <si>
    <t>PARADIŽNIK</t>
  </si>
  <si>
    <t>KLEMENTINE</t>
  </si>
  <si>
    <t>KAKI</t>
  </si>
  <si>
    <t>GROZDJE RDEČE</t>
  </si>
  <si>
    <t>GROZDJE BELO</t>
  </si>
  <si>
    <t>ANANAS</t>
  </si>
  <si>
    <t>BANANE</t>
  </si>
  <si>
    <t>Okvirna trimesečna količina</t>
  </si>
  <si>
    <t>85.</t>
  </si>
  <si>
    <t>84.</t>
  </si>
  <si>
    <t>83.</t>
  </si>
  <si>
    <t>82.</t>
  </si>
  <si>
    <t>81.</t>
  </si>
  <si>
    <t>80.</t>
  </si>
  <si>
    <t>79.</t>
  </si>
  <si>
    <t>78.</t>
  </si>
  <si>
    <t>77.</t>
  </si>
  <si>
    <t>76.</t>
  </si>
  <si>
    <t>75.</t>
  </si>
  <si>
    <t>74.</t>
  </si>
  <si>
    <t>73.</t>
  </si>
  <si>
    <t>72.</t>
  </si>
  <si>
    <t>71.</t>
  </si>
  <si>
    <t>70.</t>
  </si>
  <si>
    <t>69.</t>
  </si>
  <si>
    <t>68.</t>
  </si>
  <si>
    <t>67.</t>
  </si>
  <si>
    <t>Trgovsko ime (podatek je obvezen)</t>
  </si>
  <si>
    <t>__________________________________________</t>
  </si>
  <si>
    <t>DATUM:_______________________</t>
  </si>
  <si>
    <t>Certifikat EKO</t>
  </si>
  <si>
    <t>Sklop 1</t>
  </si>
  <si>
    <t>Sklop 2</t>
  </si>
  <si>
    <t>Sklop 3</t>
  </si>
  <si>
    <t>Sklop 4</t>
  </si>
  <si>
    <t>Sklop 5</t>
  </si>
  <si>
    <t>Sklop 6</t>
  </si>
  <si>
    <t>Sklop 7</t>
  </si>
  <si>
    <t>Sklop 8</t>
  </si>
  <si>
    <t>Sklop 9</t>
  </si>
  <si>
    <t>Sklop 10</t>
  </si>
  <si>
    <t>Sklop 11</t>
  </si>
  <si>
    <t>Sklop 12</t>
  </si>
  <si>
    <t>Sklop 13</t>
  </si>
  <si>
    <t>Sklop 15</t>
  </si>
  <si>
    <t>Sklop 16</t>
  </si>
  <si>
    <t>Sklop 17</t>
  </si>
  <si>
    <t>PIŠČANČJE, PURANJE MESO IN IZDELKI</t>
  </si>
  <si>
    <t>KRUH, PEKOVSKI IN MLEVSKI IZDELKI</t>
  </si>
  <si>
    <t>MLEKO</t>
  </si>
  <si>
    <t>JOGURTI</t>
  </si>
  <si>
    <t>DESERTI</t>
  </si>
  <si>
    <t>SMETANA IN SKUTA</t>
  </si>
  <si>
    <t>SIRI IN NAMAZI</t>
  </si>
  <si>
    <t>MASLO</t>
  </si>
  <si>
    <t>ZAMRZNJENI IZDELKI IZ TESTA</t>
  </si>
  <si>
    <t>SADJE IN ZELENJAVA</t>
  </si>
  <si>
    <t>SPLOŠNO PREHRAMBENO BLAGO</t>
  </si>
  <si>
    <t xml:space="preserve"> BIO MLEČNI IZDELKI</t>
  </si>
  <si>
    <t>MESO JUNEČJE, SVINJSKO IN IZDELKI</t>
  </si>
  <si>
    <t>PIZZA ŠUNKA 3kg</t>
  </si>
  <si>
    <t>REBRA SVINJSKA PREKAJENA</t>
  </si>
  <si>
    <t>SVINJSKO PLEČE BK</t>
  </si>
  <si>
    <t>JUNEČJE PLEČE BK</t>
  </si>
  <si>
    <t>VAMPI KUHANI ZAMRZNJENI 5/1</t>
  </si>
  <si>
    <t>VRATOVINA DIMLJENA</t>
  </si>
  <si>
    <t xml:space="preserve">ZASEKA </t>
  </si>
  <si>
    <t>MORTADELA NAVADNA</t>
  </si>
  <si>
    <t>KOSTI JUNEČJE</t>
  </si>
  <si>
    <t>SVINJSKI KARE LAX</t>
  </si>
  <si>
    <t>JUNEČJE STEGNO BK</t>
  </si>
  <si>
    <t>TELEČJE PLEČE BK</t>
  </si>
  <si>
    <t>SVINJSKO STEGNO BK</t>
  </si>
  <si>
    <t>JUNEČJI VRAT BK bržola</t>
  </si>
  <si>
    <t xml:space="preserve">SUHA SALAMA DOMAČA </t>
  </si>
  <si>
    <t xml:space="preserve">SALAMA OGRSKA </t>
  </si>
  <si>
    <t>SALAMA LJUBLJANSKA</t>
  </si>
  <si>
    <t>PLESKAVICA JUNečje+SVIN 15 dkg</t>
  </si>
  <si>
    <t>ČEVAPČIČI JUNEČJE-SVINJSKI</t>
  </si>
  <si>
    <t>JETRA SVINJSKA narezana</t>
  </si>
  <si>
    <t>ČAJI</t>
  </si>
  <si>
    <t>ČAJ FILTER KAMILICA 20x1g=20g</t>
  </si>
  <si>
    <t>ČAJ ŠIPEK VERIGA 1kg=40x25g</t>
  </si>
  <si>
    <t>ČAJ MALINA VERIGA 1kg=40x25g</t>
  </si>
  <si>
    <t>ČAJ FILTER BEBE 20x2g=40g</t>
  </si>
  <si>
    <t>ČAJ FILTER INDIJSKI ČRNI</t>
  </si>
  <si>
    <t>ČAJ PLANIN VERIGA 1kg=40x25g</t>
  </si>
  <si>
    <t>ČAJ ŠIPEK-HIBISKUS 1kg=40x25g</t>
  </si>
  <si>
    <t>ČAJ JAGODA-VANI. VERIGA 1kg</t>
  </si>
  <si>
    <t>KOM</t>
  </si>
  <si>
    <t>kos</t>
  </si>
  <si>
    <t>kom</t>
  </si>
  <si>
    <t>KONZERVIRANI IZDELKI</t>
  </si>
  <si>
    <t>BORANJA STROČJI FIŽOL 4kg</t>
  </si>
  <si>
    <t>DŽUVEČ 4/1</t>
  </si>
  <si>
    <t>GRAH 4,1kg KONZERVA</t>
  </si>
  <si>
    <t>PARADIŽNIKOV KONC.28-30% 4300g</t>
  </si>
  <si>
    <t>PESA RDEČA REZANA 4,2kg</t>
  </si>
  <si>
    <t>GOBE ŠAMPI.REZ.V SLANICI 2,5kg</t>
  </si>
  <si>
    <t>FIŽOL KUHAN RJAVI neto 2,5kg</t>
  </si>
  <si>
    <t>KOMPOT BRESKEV 2,6kg</t>
  </si>
  <si>
    <t>KOMPOT SADNA KUPA 3kg</t>
  </si>
  <si>
    <t>PELATI 2500g KONZERVA KOŠČKI</t>
  </si>
  <si>
    <t>KOMPOT HRUŠKA 2,5kg</t>
  </si>
  <si>
    <t>KORUZA V SLANICI 4/1 konzerva</t>
  </si>
  <si>
    <t>KOMPOT VIŠNJA BK 4kg</t>
  </si>
  <si>
    <t>RIBE</t>
  </si>
  <si>
    <t xml:space="preserve">OSLIČ FILE Argent.15d ZMR.  </t>
  </si>
  <si>
    <t xml:space="preserve">VITKI SOM PANGA beli 15dkg  </t>
  </si>
  <si>
    <t xml:space="preserve">POSTRVI SVEŽE FILE  </t>
  </si>
  <si>
    <t xml:space="preserve">LIGNJI KALAMARI očiščeni  </t>
  </si>
  <si>
    <t xml:space="preserve">MORSKI SADEŽI   </t>
  </si>
  <si>
    <t xml:space="preserve">RIBJE PALČKE  </t>
  </si>
  <si>
    <t xml:space="preserve">TUN RUMENOPLAV FILE BREZ KOŽE  </t>
  </si>
  <si>
    <t>OSTRIŽ PISANI BREZ KOŽE zmr. tilapija</t>
  </si>
  <si>
    <t xml:space="preserve">ALJAŠKI POLAK FILE PANIRAN 70g  </t>
  </si>
  <si>
    <t>OSLIČ ARGENT.MEDALJONI 90-120g zmrz.</t>
  </si>
  <si>
    <t>REPAK NOVOZELANDSKI FILE BREZ  KOŽE</t>
  </si>
  <si>
    <t>FILE RIBJI RDEČI OKUN S KOŽ.ZM ŠKARPENA FILE 150g</t>
  </si>
  <si>
    <t>LOVKE LIGNJA REZANE KUHANE KALAMR</t>
  </si>
  <si>
    <t>POLENOVKA TRSKA FILE BAKALA</t>
  </si>
  <si>
    <t>Šifra</t>
  </si>
  <si>
    <t>0000001400002</t>
  </si>
  <si>
    <t>0000001400003</t>
  </si>
  <si>
    <t>0000001400004</t>
  </si>
  <si>
    <t>0000001400005</t>
  </si>
  <si>
    <t>0000001400006</t>
  </si>
  <si>
    <t>0000001400009</t>
  </si>
  <si>
    <t>0000001400011</t>
  </si>
  <si>
    <t>0000001400012</t>
  </si>
  <si>
    <t>0000001400013</t>
  </si>
  <si>
    <t>0000001400014</t>
  </si>
  <si>
    <t>0000001400015</t>
  </si>
  <si>
    <t>0000001400016</t>
  </si>
  <si>
    <t>0000001400017</t>
  </si>
  <si>
    <t>0000001400019</t>
  </si>
  <si>
    <t>0000001400020</t>
  </si>
  <si>
    <t>0000001400022</t>
  </si>
  <si>
    <t>0000001400024</t>
  </si>
  <si>
    <t>0000001400025</t>
  </si>
  <si>
    <t>0000001400026</t>
  </si>
  <si>
    <t>SVINJSKI VRAT BK</t>
  </si>
  <si>
    <t>0000001400031</t>
  </si>
  <si>
    <t>0000001400037</t>
  </si>
  <si>
    <t>0000001400042</t>
  </si>
  <si>
    <t>0000001400044</t>
  </si>
  <si>
    <t>0000001400048</t>
  </si>
  <si>
    <t>0000001400051</t>
  </si>
  <si>
    <t>OCVIRKI SVINJSKI STISNJENI V MASTI</t>
  </si>
  <si>
    <t>0000001400054</t>
  </si>
  <si>
    <t>0000001400058</t>
  </si>
  <si>
    <t>0000001400062</t>
  </si>
  <si>
    <t>0000001400063</t>
  </si>
  <si>
    <t>0000001400067</t>
  </si>
  <si>
    <t>MESO KOCKE ZA GOLAŽ 1X1cm SVINJSKO PLEČE</t>
  </si>
  <si>
    <t>0000001400073</t>
  </si>
  <si>
    <t>0000001400074</t>
  </si>
  <si>
    <t>MASA ZA KLOBASE</t>
  </si>
  <si>
    <t>0000001400076</t>
  </si>
  <si>
    <t>MESO KOCKE ZA GOLAŽ 1X1cm JUNEČJE PLEČE</t>
  </si>
  <si>
    <t>0000001400077</t>
  </si>
  <si>
    <t>TELEČJE PODPLEČE BK</t>
  </si>
  <si>
    <t>0000001400078</t>
  </si>
  <si>
    <t>STEGNO JUNEČJE- ZREZKI</t>
  </si>
  <si>
    <t>0000001400079</t>
  </si>
  <si>
    <t>MLETO MESO SVINJSKO</t>
  </si>
  <si>
    <t>0000001400081</t>
  </si>
  <si>
    <t>0000001400082</t>
  </si>
  <si>
    <t>MESO KOCKE ZA GOLAŽ 1X1cm TELEČJE PLEČE</t>
  </si>
  <si>
    <t>KLOBASA KRANJSKA PRIMORSKA BREZ CERTIFIKATA</t>
  </si>
  <si>
    <t>OCVIRKI SUHI</t>
  </si>
  <si>
    <t>0000001400080</t>
  </si>
  <si>
    <t>JETRA GOVEJA narezana</t>
  </si>
  <si>
    <t>0000001400008</t>
  </si>
  <si>
    <t>0000001400010</t>
  </si>
  <si>
    <t>0000001400018</t>
  </si>
  <si>
    <t>PURANJI FILE</t>
  </si>
  <si>
    <t>0000001400021</t>
  </si>
  <si>
    <t>PRSA V OVITKU PURAN.</t>
  </si>
  <si>
    <t>0000001400023</t>
  </si>
  <si>
    <t>PIŠČANČJI FILE</t>
  </si>
  <si>
    <t>0000001400027</t>
  </si>
  <si>
    <t>PIŠČANČJA NABODALA</t>
  </si>
  <si>
    <t>0000001400029</t>
  </si>
  <si>
    <t>PIŠČANČJA KRILA 100g</t>
  </si>
  <si>
    <t>0000001400032</t>
  </si>
  <si>
    <t>PIŠČANČJI MEDALJONI ZM paniran</t>
  </si>
  <si>
    <t>0000001400040</t>
  </si>
  <si>
    <t>PRSA V OVITKU PIŠČAN.</t>
  </si>
  <si>
    <t>0000001400043</t>
  </si>
  <si>
    <t xml:space="preserve">OBARJENA POSEBNA SALAMA POLI </t>
  </si>
  <si>
    <t>0000001400045</t>
  </si>
  <si>
    <t>0000001400047</t>
  </si>
  <si>
    <t>0000001400052</t>
  </si>
  <si>
    <t>PIŠČANČJE KRAČE</t>
  </si>
  <si>
    <t>0000001400061</t>
  </si>
  <si>
    <t>FILE PIŠČANČJI PANIRAN 100g</t>
  </si>
  <si>
    <t>0000001400070</t>
  </si>
  <si>
    <t>0000001400071</t>
  </si>
  <si>
    <t>FILE PIŠČANČJI kocke 2x2 cm</t>
  </si>
  <si>
    <t>0000001400072</t>
  </si>
  <si>
    <t>PURAN STEGNO KOCKE 2x2 narezan</t>
  </si>
  <si>
    <t>PIŠČANČJA BEDRA 200g s kožo in kostjo-naroči kos !</t>
  </si>
  <si>
    <t>FILE PIŠČANČJIH BEDER brez kosti</t>
  </si>
  <si>
    <t>HRENOVKE PIŠČANČJE BR.OVOJA PVC VAKUM</t>
  </si>
  <si>
    <t>ŠIFRA</t>
  </si>
  <si>
    <t>0000001100002</t>
  </si>
  <si>
    <t>0000001100009</t>
  </si>
  <si>
    <t>0000001100010</t>
  </si>
  <si>
    <t>0000001100023</t>
  </si>
  <si>
    <t>0000001100004</t>
  </si>
  <si>
    <t xml:space="preserve">MLEKO KISLO 180g  </t>
  </si>
  <si>
    <t>0000001100021</t>
  </si>
  <si>
    <t>0000001400001</t>
  </si>
  <si>
    <t>0000001400028</t>
  </si>
  <si>
    <t>0000001400030</t>
  </si>
  <si>
    <t>0000001400033</t>
  </si>
  <si>
    <t>0000001400034</t>
  </si>
  <si>
    <t>0000001400049</t>
  </si>
  <si>
    <t>0000001400053</t>
  </si>
  <si>
    <t>0000001400057</t>
  </si>
  <si>
    <t>0000001400059</t>
  </si>
  <si>
    <t>0000001400060</t>
  </si>
  <si>
    <t>0000001400064</t>
  </si>
  <si>
    <t>0000001400065</t>
  </si>
  <si>
    <t>0000001400066</t>
  </si>
  <si>
    <t>0000001400068</t>
  </si>
  <si>
    <t>0000001400069</t>
  </si>
  <si>
    <t>0000001100008</t>
  </si>
  <si>
    <t>0000001100022</t>
  </si>
  <si>
    <t>0000001100043</t>
  </si>
  <si>
    <t>MLEKO STER.ČOKOL.0,2L</t>
  </si>
  <si>
    <t>MLEKO STERILNO 3,5% 0,2L</t>
  </si>
  <si>
    <t>MLEKO TRAJNO 3,5% m.m.,1L, ZAPIRANJE S POKROVČKOM</t>
  </si>
  <si>
    <t>0000001100047</t>
  </si>
  <si>
    <t>MLEKO PASTERIZIRANO 3,5% vedro 10L</t>
  </si>
  <si>
    <t>0000001100031</t>
  </si>
  <si>
    <t>MLEKO LAHKO TRAJNO 1,5% 1/1</t>
  </si>
  <si>
    <t>JOGURT NAVADNI 3,2% 180G</t>
  </si>
  <si>
    <t>0000001100007</t>
  </si>
  <si>
    <t>JOGURT LAHKI 1,3% 180G</t>
  </si>
  <si>
    <t>0000001100040</t>
  </si>
  <si>
    <t>JOGURT TEKOČI NAVADNI 1000ml</t>
  </si>
  <si>
    <t>0000001100041</t>
  </si>
  <si>
    <t>JOGURT TEKOČI SADNI 1000ml</t>
  </si>
  <si>
    <t>0000001100045</t>
  </si>
  <si>
    <t>JOGURT TEKOČI SADNI 500ML</t>
  </si>
  <si>
    <t>0000001100003</t>
  </si>
  <si>
    <t>SKUTA 40%mm 5kg/1 pak.</t>
  </si>
  <si>
    <t>0000001100005</t>
  </si>
  <si>
    <t>0000001100012</t>
  </si>
  <si>
    <t>SMETANA KISLA 180g</t>
  </si>
  <si>
    <t>0000001100015</t>
  </si>
  <si>
    <t>SKUTA PASIRANA 250g</t>
  </si>
  <si>
    <t>0000001100027</t>
  </si>
  <si>
    <t>SMETANA RASTLINSKA 1 L</t>
  </si>
  <si>
    <t>L</t>
  </si>
  <si>
    <t>0000001100046</t>
  </si>
  <si>
    <t>SKUTA NEPASIRANA 500G</t>
  </si>
  <si>
    <t>0000001300086</t>
  </si>
  <si>
    <t>SMETANA SKLADKA 1 L</t>
  </si>
  <si>
    <t>0000001100018</t>
  </si>
  <si>
    <t>SIR S PLESNIJO 3kg DOR BLUE HLEB</t>
  </si>
  <si>
    <t>0000001300046</t>
  </si>
  <si>
    <t>0000001300047</t>
  </si>
  <si>
    <t>0000001300064</t>
  </si>
  <si>
    <t>SIR RIBANI PARMEZAN 1kg</t>
  </si>
  <si>
    <t>SIR TOPLJENI za maz.8*12g-18g 140g KOLUT</t>
  </si>
  <si>
    <t>0000001300072</t>
  </si>
  <si>
    <t>SIRNI NAMAZ 50g NAVADEN</t>
  </si>
  <si>
    <t>0000001100024</t>
  </si>
  <si>
    <t>MASLO SERVIRNO 10g</t>
  </si>
  <si>
    <t>0000001300028</t>
  </si>
  <si>
    <t>MASLO SUR. 1.VRSTE 15-20g</t>
  </si>
  <si>
    <t>0000001300029</t>
  </si>
  <si>
    <t>MASLO SUR. 1.VRSTE 250g</t>
  </si>
  <si>
    <t>0000001100006</t>
  </si>
  <si>
    <t>PUDING ČOKOLADNI 125g</t>
  </si>
  <si>
    <t>0000001100013</t>
  </si>
  <si>
    <t>PUDING VANILIJA 125g</t>
  </si>
  <si>
    <t>KEFIR SADNI 150ml</t>
  </si>
  <si>
    <t>0000001200002</t>
  </si>
  <si>
    <t>0000001200004</t>
  </si>
  <si>
    <t>BUHTELJ Z MARMELADO 80g</t>
  </si>
  <si>
    <t>0000001200005</t>
  </si>
  <si>
    <t>TORTICA ČOKOLADNA 80 - 100 g</t>
  </si>
  <si>
    <t>0000001200007</t>
  </si>
  <si>
    <t>ŽEMLJA BELA 80g</t>
  </si>
  <si>
    <t>0000001200010</t>
  </si>
  <si>
    <t>KROF Z MARMELADO 80g</t>
  </si>
  <si>
    <t>0000001200013</t>
  </si>
  <si>
    <t>TORTICA SADNA 80g</t>
  </si>
  <si>
    <t>0000001200015</t>
  </si>
  <si>
    <t>0000001200018</t>
  </si>
  <si>
    <t>0000001200020</t>
  </si>
  <si>
    <t>KRUH ČRNA ŠTRUCA 1kg REZANA</t>
  </si>
  <si>
    <t>0000001200021</t>
  </si>
  <si>
    <t>KREM REZINA 100g</t>
  </si>
  <si>
    <t>0000001200022</t>
  </si>
  <si>
    <t>0000001200024</t>
  </si>
  <si>
    <t>KRUH ŠTRUCA S SEMENI 1kg RP</t>
  </si>
  <si>
    <t>0000001200025</t>
  </si>
  <si>
    <t>KRUH POLBELA ŠTRUCA 800g REZAN</t>
  </si>
  <si>
    <t>0000001200030</t>
  </si>
  <si>
    <t>KRUH SLADEK PINCA 500g</t>
  </si>
  <si>
    <t>0000001200031</t>
  </si>
  <si>
    <t>0000001200032</t>
  </si>
  <si>
    <t>0000001200034</t>
  </si>
  <si>
    <t>KRUH BELI NESLAN 2R-P 120g</t>
  </si>
  <si>
    <t>0000001200035</t>
  </si>
  <si>
    <t>0000001200036</t>
  </si>
  <si>
    <t>0000001200038</t>
  </si>
  <si>
    <t>KRUH BELI NESLAN 1R-P   60g</t>
  </si>
  <si>
    <t>0000001200039</t>
  </si>
  <si>
    <t>0000001200041</t>
  </si>
  <si>
    <t>ŽEMLJA MEŠANA 80g</t>
  </si>
  <si>
    <t>0000001200042</t>
  </si>
  <si>
    <t>TORTICA SADNA 100 g</t>
  </si>
  <si>
    <t>0000001200044</t>
  </si>
  <si>
    <t>MAFIN ČOKOLADNI 100g</t>
  </si>
  <si>
    <t>0000001300089</t>
  </si>
  <si>
    <t>DROBTINE RIFUZA 10 kg</t>
  </si>
  <si>
    <t>0000001300298</t>
  </si>
  <si>
    <t>DROBTINE RIFUZA 5 kg</t>
  </si>
  <si>
    <t>KRUH BELA ŠTRUCA 1kg REZAN PAKIRAN</t>
  </si>
  <si>
    <t>KRUH PISAN MASLEN MOD. 1kg DEIT.REZAN</t>
  </si>
  <si>
    <t>KRUH Z MANJ SOLI 500g REZAN PAKIRAN MODEL</t>
  </si>
  <si>
    <t>0000001200003</t>
  </si>
  <si>
    <t>NAVIHANČKI</t>
  </si>
  <si>
    <t>0000001200014</t>
  </si>
  <si>
    <t>ŠTRUKLJI SKUTINI SLANI</t>
  </si>
  <si>
    <t>0000001200023</t>
  </si>
  <si>
    <t>ŠTRUKLJI SKUTINI SLADKI</t>
  </si>
  <si>
    <t>0000001200028</t>
  </si>
  <si>
    <t>KOŠARICA S SADN+VANILIJE.10dag</t>
  </si>
  <si>
    <t>0000001300062</t>
  </si>
  <si>
    <t xml:space="preserve">KROMPIRJEVI SVALJKI </t>
  </si>
  <si>
    <t>0000001300077</t>
  </si>
  <si>
    <t>BUREK SKUTIN 260g</t>
  </si>
  <si>
    <t>0000001300084</t>
  </si>
  <si>
    <t>LISTNATO TESTO RAZVALJANO ZMRZ</t>
  </si>
  <si>
    <t>0000001300097</t>
  </si>
  <si>
    <t>TORTELINI SIROVI</t>
  </si>
  <si>
    <t>0000001300103</t>
  </si>
  <si>
    <t>PALAČINKE 1,2kg paket</t>
  </si>
  <si>
    <t>0000001300104</t>
  </si>
  <si>
    <t>KANELONI Z GOBAMI zmrz.</t>
  </si>
  <si>
    <t>0000001300106</t>
  </si>
  <si>
    <t>CMOKI Z NADEVOM MARELIČNI</t>
  </si>
  <si>
    <t>0000001300107</t>
  </si>
  <si>
    <t>OCVRTKI S SIROM</t>
  </si>
  <si>
    <t>0000001300146</t>
  </si>
  <si>
    <t>PALAČINKE Z MARELIČ.NADEVOM</t>
  </si>
  <si>
    <t>0000001300156</t>
  </si>
  <si>
    <t>ROGLJIČ KVAŠEN PRIPRAVLJEN</t>
  </si>
  <si>
    <t>0000001300192</t>
  </si>
  <si>
    <t>OCVRTKI ZDROBOVI</t>
  </si>
  <si>
    <t>0000001300207</t>
  </si>
  <si>
    <t>ŽEPEK PIZZA 150g</t>
  </si>
  <si>
    <t>0000001300218</t>
  </si>
  <si>
    <t>KANELONI SIROVI 80 dag zmrz.</t>
  </si>
  <si>
    <t>zav</t>
  </si>
  <si>
    <t>0000001300249</t>
  </si>
  <si>
    <t>TORTELINI MESNI</t>
  </si>
  <si>
    <t>0000001300252</t>
  </si>
  <si>
    <t>ŠTRUKLJI AJDOVI S SKUTO</t>
  </si>
  <si>
    <t>0000001300255</t>
  </si>
  <si>
    <t>KAPELETI SIROVI</t>
  </si>
  <si>
    <t>0000001300264</t>
  </si>
  <si>
    <t>ROGLJIČ.FRANC.MINI Z MAREL.NAD</t>
  </si>
  <si>
    <t>0000001300294</t>
  </si>
  <si>
    <t>OCVRTKI KROMPIRJEVI</t>
  </si>
  <si>
    <t>0000001300296</t>
  </si>
  <si>
    <t>KORUZNI SVALJKI</t>
  </si>
  <si>
    <t>0000001000003</t>
  </si>
  <si>
    <t>0000001000018</t>
  </si>
  <si>
    <t>POR ZMRZ  2,5kg</t>
  </si>
  <si>
    <t>0000001000020</t>
  </si>
  <si>
    <t>0000001000024</t>
  </si>
  <si>
    <t>0000001000034</t>
  </si>
  <si>
    <t>0000001000040</t>
  </si>
  <si>
    <t>GRAH ZMRZ. 2,5kg</t>
  </si>
  <si>
    <t>0000001000042</t>
  </si>
  <si>
    <t>BROKOLI ZMRZ. 2,5kg</t>
  </si>
  <si>
    <t>0000001000046</t>
  </si>
  <si>
    <t>KORENJE KOCKE ZMRZ. 2,5kg</t>
  </si>
  <si>
    <t>0000001000048</t>
  </si>
  <si>
    <t>ZELENJAVA K.MIX ZMRZ. 2,5k</t>
  </si>
  <si>
    <t>0000001000056</t>
  </si>
  <si>
    <t>0000001000068</t>
  </si>
  <si>
    <t>0000001000093</t>
  </si>
  <si>
    <t>0000001000101</t>
  </si>
  <si>
    <t>0000001000102</t>
  </si>
  <si>
    <t>0000001000106</t>
  </si>
  <si>
    <t>KORENJE BABY ZMRZ. 2,5kg</t>
  </si>
  <si>
    <t>0000001000115</t>
  </si>
  <si>
    <t>0000001300052</t>
  </si>
  <si>
    <t>0000001300071</t>
  </si>
  <si>
    <t>ZELENJAVA JUŠNA ZMRZ. 2,5kg</t>
  </si>
  <si>
    <t>0000001300096</t>
  </si>
  <si>
    <t>0000001300154</t>
  </si>
  <si>
    <t>POLPETI BROKOLI-CVETAČA 80dkg</t>
  </si>
  <si>
    <t>0000001300226</t>
  </si>
  <si>
    <t>BELUŠI ŠPARGLJI ZMRZ. 1kg BELI</t>
  </si>
  <si>
    <t>BLITVA LISTI ZMRZ. 2,5kg BRIKETI</t>
  </si>
  <si>
    <t>ŠPINAČA ZMRZ. BRIKETI 2,5kg</t>
  </si>
  <si>
    <t>GOBE MEŠANE Z JURČKI zmrz.6kg=1# NAREZANE</t>
  </si>
  <si>
    <t>GOBE JURČKI zmrz.6kg=1# NAREZANE</t>
  </si>
  <si>
    <t>0000001300027</t>
  </si>
  <si>
    <t>0000001300098</t>
  </si>
  <si>
    <t>0000001300117</t>
  </si>
  <si>
    <t>0000001300140</t>
  </si>
  <si>
    <t>0000001300189</t>
  </si>
  <si>
    <t>0000001300197</t>
  </si>
  <si>
    <t>0000001300283</t>
  </si>
  <si>
    <t>SIRUP POMARANČNI 5L</t>
  </si>
  <si>
    <t>0000001300284</t>
  </si>
  <si>
    <t>SIRUP MALINA 5L</t>
  </si>
  <si>
    <t>0000001300285</t>
  </si>
  <si>
    <t>SIRUP JABOLKO 5L</t>
  </si>
  <si>
    <t>Sklop 14</t>
  </si>
  <si>
    <t>ZAMRZNJENA ZELENJAVA, SADJE</t>
  </si>
  <si>
    <t>Sklop 18</t>
  </si>
  <si>
    <t>0000001000047</t>
  </si>
  <si>
    <t>NEKTARINE</t>
  </si>
  <si>
    <t>0000001000049</t>
  </si>
  <si>
    <t>SOLATA MEHKA KRHKOLISTNA</t>
  </si>
  <si>
    <t>0000001000050</t>
  </si>
  <si>
    <t>0000001000051</t>
  </si>
  <si>
    <t>FIŽOL BELI PLOŠČATI</t>
  </si>
  <si>
    <t>0000001000052</t>
  </si>
  <si>
    <t>POMARANČA RDEČA PORCIJSKA</t>
  </si>
  <si>
    <t>0000001000057</t>
  </si>
  <si>
    <t>JANEŽ GOMOLJI KOROMAČ</t>
  </si>
  <si>
    <t>0000001000059</t>
  </si>
  <si>
    <t>FIGE SUHE SMOKVE 250g</t>
  </si>
  <si>
    <t>0000001000060</t>
  </si>
  <si>
    <t>ZELENA LIST</t>
  </si>
  <si>
    <t>0000001000061</t>
  </si>
  <si>
    <t>0000001000063</t>
  </si>
  <si>
    <t>ZELJE KISLO 1/1</t>
  </si>
  <si>
    <t>0000001000067</t>
  </si>
  <si>
    <t>ČESEN SESEKLJAN 1/1</t>
  </si>
  <si>
    <t>0000001000075</t>
  </si>
  <si>
    <t>ZELJE RDEČE SVEŽE</t>
  </si>
  <si>
    <t>0000001000078</t>
  </si>
  <si>
    <t>HREN KORENINA SVEŽI</t>
  </si>
  <si>
    <t>0000001000079</t>
  </si>
  <si>
    <t xml:space="preserve">KROMPIR MLADI </t>
  </si>
  <si>
    <t>0000001000081</t>
  </si>
  <si>
    <t>PAPRIKA RDEČA SVEŽA</t>
  </si>
  <si>
    <t>0000001000082</t>
  </si>
  <si>
    <t>PAPRIKA ZELENA SVEŽA</t>
  </si>
  <si>
    <t>0000001000083</t>
  </si>
  <si>
    <t>0000001000091</t>
  </si>
  <si>
    <t>ŠPARGLJI BELUŠI ZELENI sveži</t>
  </si>
  <si>
    <t>0000001000095</t>
  </si>
  <si>
    <t>RADIČ LISTNI</t>
  </si>
  <si>
    <t>0000001000096</t>
  </si>
  <si>
    <t>ARAŠIDI CELI Z LUPINO</t>
  </si>
  <si>
    <t>0000001000108</t>
  </si>
  <si>
    <t>KROMPIR OLUPLJEN OČIŠČEN</t>
  </si>
  <si>
    <t>0000001000111</t>
  </si>
  <si>
    <t>MAK MLETI</t>
  </si>
  <si>
    <t>0000001000113</t>
  </si>
  <si>
    <t>0000001000114</t>
  </si>
  <si>
    <t>MELONA</t>
  </si>
  <si>
    <t>0000001000118</t>
  </si>
  <si>
    <t>PAPRIKA RUMENA SVEŽA</t>
  </si>
  <si>
    <t>0000001300082</t>
  </si>
  <si>
    <t>0000001300149</t>
  </si>
  <si>
    <t xml:space="preserve">OREHI MLETI 200g </t>
  </si>
  <si>
    <t>0000001300299</t>
  </si>
  <si>
    <t xml:space="preserve">OREHI MLETI 1Kg </t>
  </si>
  <si>
    <t>0000001300310</t>
  </si>
  <si>
    <t>KOSTANJ CELI ZMR.1 KG</t>
  </si>
  <si>
    <t>0000001000001</t>
  </si>
  <si>
    <t>ČEBULA RUMENA pak.10kg</t>
  </si>
  <si>
    <t>0000001000004</t>
  </si>
  <si>
    <t>RADIČ RDEČI</t>
  </si>
  <si>
    <t>0000001000005</t>
  </si>
  <si>
    <t xml:space="preserve">JABOLKA PORCIJSKA </t>
  </si>
  <si>
    <t>0000001000006</t>
  </si>
  <si>
    <t>HRUŠKE</t>
  </si>
  <si>
    <t>0000001000007</t>
  </si>
  <si>
    <t>POMARANČE PORCIJSKE</t>
  </si>
  <si>
    <t>0000001000008</t>
  </si>
  <si>
    <t>FIŽOL ČEŠNJEVEC</t>
  </si>
  <si>
    <t>0000001000009</t>
  </si>
  <si>
    <t>PETERŠILJ SVEŽI LISTI</t>
  </si>
  <si>
    <t>0000001000010</t>
  </si>
  <si>
    <t>0000001000011</t>
  </si>
  <si>
    <t>0000001000012</t>
  </si>
  <si>
    <t>ZELENA GOMOLJI</t>
  </si>
  <si>
    <t>0000001000013</t>
  </si>
  <si>
    <t>0000001000014</t>
  </si>
  <si>
    <t>ZELJE BELO SVEŽE</t>
  </si>
  <si>
    <t>0000001000015</t>
  </si>
  <si>
    <t>0000001000016</t>
  </si>
  <si>
    <t>0000001000021</t>
  </si>
  <si>
    <t>BUČKE TEMNE</t>
  </si>
  <si>
    <t>0000001000023</t>
  </si>
  <si>
    <t>0000001000025</t>
  </si>
  <si>
    <t>BRESKVE</t>
  </si>
  <si>
    <t>0000001000026</t>
  </si>
  <si>
    <t>KUMARE</t>
  </si>
  <si>
    <t>0000001000027</t>
  </si>
  <si>
    <t>MARELICE</t>
  </si>
  <si>
    <t>0000001000028</t>
  </si>
  <si>
    <t>RINGLO</t>
  </si>
  <si>
    <t>0000001000029</t>
  </si>
  <si>
    <t>PAPRIKA  RUMENA SVEŽA</t>
  </si>
  <si>
    <t>0000001000032</t>
  </si>
  <si>
    <t>0000001000033</t>
  </si>
  <si>
    <t>SLIVE</t>
  </si>
  <si>
    <t>0000001000035</t>
  </si>
  <si>
    <t>LIMONI</t>
  </si>
  <si>
    <t>0000001000036</t>
  </si>
  <si>
    <t>0000001000037</t>
  </si>
  <si>
    <t xml:space="preserve">OHROVT </t>
  </si>
  <si>
    <t>0000001000038</t>
  </si>
  <si>
    <t>KOSTANJ MARON</t>
  </si>
  <si>
    <t>0000001000039</t>
  </si>
  <si>
    <t xml:space="preserve">MANDARINE </t>
  </si>
  <si>
    <t>0000001000041</t>
  </si>
  <si>
    <t>KIVI</t>
  </si>
  <si>
    <t>0000001000044</t>
  </si>
  <si>
    <t>JAGODE</t>
  </si>
  <si>
    <t>0000001000045</t>
  </si>
  <si>
    <t>HOKAIDO BUČE</t>
  </si>
  <si>
    <t>POR SVEŽI</t>
  </si>
  <si>
    <t>0000001000062</t>
  </si>
  <si>
    <t>KROMPIR</t>
  </si>
  <si>
    <t>0000001300001</t>
  </si>
  <si>
    <t xml:space="preserve">KAKAV 800g </t>
  </si>
  <si>
    <t>0000001300004</t>
  </si>
  <si>
    <t>0000001300008</t>
  </si>
  <si>
    <t>0000001300009</t>
  </si>
  <si>
    <t>KAŠA AJDOVA 1kg</t>
  </si>
  <si>
    <t>0000001300014</t>
  </si>
  <si>
    <t>0000001300015</t>
  </si>
  <si>
    <t xml:space="preserve">KEKSI MASLENI 200g </t>
  </si>
  <si>
    <t>0000001300016</t>
  </si>
  <si>
    <t>KIS VINSKI PVC 1 liter</t>
  </si>
  <si>
    <t>0000001300017</t>
  </si>
  <si>
    <t>0000001300018</t>
  </si>
  <si>
    <t>0000001300022</t>
  </si>
  <si>
    <t>0000001300023</t>
  </si>
  <si>
    <t>0000001300024</t>
  </si>
  <si>
    <t>0000001300025</t>
  </si>
  <si>
    <t>MARGARINA ZA PEKO 0,5kg</t>
  </si>
  <si>
    <t>0000001300026</t>
  </si>
  <si>
    <t>0000001300030</t>
  </si>
  <si>
    <t>MED CVETLIČNI 20g</t>
  </si>
  <si>
    <t>0000001300032</t>
  </si>
  <si>
    <t xml:space="preserve">SLADILO TEKOČE 1L </t>
  </si>
  <si>
    <t>0000001300035</t>
  </si>
  <si>
    <t>0000001300037</t>
  </si>
  <si>
    <t xml:space="preserve">PAŠTETA JETRNA 30g </t>
  </si>
  <si>
    <t>0000001300038</t>
  </si>
  <si>
    <t>PECILNI PRAH 1kg</t>
  </si>
  <si>
    <t>0000001300039</t>
  </si>
  <si>
    <t>PROJA MEŠAN.KAVNIH NADOM. 1kg</t>
  </si>
  <si>
    <t>0000001300041</t>
  </si>
  <si>
    <t>PUDING PRAH VANILIJA 1/1</t>
  </si>
  <si>
    <t>0000001300044</t>
  </si>
  <si>
    <t>RIŽ PARBOLIED VP 1kg</t>
  </si>
  <si>
    <t>0000001300045</t>
  </si>
  <si>
    <t>RUM 1 L</t>
  </si>
  <si>
    <t>0000001300051</t>
  </si>
  <si>
    <t>SOL MORSKA FINA 1kg</t>
  </si>
  <si>
    <t>0000001300055</t>
  </si>
  <si>
    <t>VANILIJEV SLADKOR 1kg</t>
  </si>
  <si>
    <t>0000001300056</t>
  </si>
  <si>
    <t>0000001300058</t>
  </si>
  <si>
    <t>0000001300059</t>
  </si>
  <si>
    <t>0000001300060</t>
  </si>
  <si>
    <t>0000001300065</t>
  </si>
  <si>
    <t>TUNA V OLJČNEM OLJU 3X80g=240g</t>
  </si>
  <si>
    <t>0000001300066</t>
  </si>
  <si>
    <t>0000001300068</t>
  </si>
  <si>
    <t>PREPEČENEC 350g</t>
  </si>
  <si>
    <t>0000001300073</t>
  </si>
  <si>
    <t>ZOBOTREBCI ZA 1000 KOS</t>
  </si>
  <si>
    <t>0000001300075</t>
  </si>
  <si>
    <t>HREN 1/2 KG KOZAREC</t>
  </si>
  <si>
    <t>0000001300078</t>
  </si>
  <si>
    <t>AJVAR KOZARCI 1 KG blagi</t>
  </si>
  <si>
    <t>0000001300079</t>
  </si>
  <si>
    <t>0000001300080</t>
  </si>
  <si>
    <t>PIVO 0,5 L PLOČEVINKA 4%</t>
  </si>
  <si>
    <t>0000001300081</t>
  </si>
  <si>
    <t>OLIVE IZKOŠČ. zelene 0,7kg</t>
  </si>
  <si>
    <t>0000001300087</t>
  </si>
  <si>
    <t>MUSLI CORNFLAKES 0,5kg</t>
  </si>
  <si>
    <t>0000001300091</t>
  </si>
  <si>
    <t>KAPRE KOZARČEK 1/4 KG</t>
  </si>
  <si>
    <t>0000001300093</t>
  </si>
  <si>
    <t>0000001300094</t>
  </si>
  <si>
    <t>0000001300095</t>
  </si>
  <si>
    <t>NAPITEK LIMONA ORANŽA 1kg</t>
  </si>
  <si>
    <t>0000001300100</t>
  </si>
  <si>
    <t>0000001300105</t>
  </si>
  <si>
    <t>0000001300109</t>
  </si>
  <si>
    <t>ŽLIČNIKI ZDROBOVI 1kg</t>
  </si>
  <si>
    <t>0000001300111</t>
  </si>
  <si>
    <t>0000001300113</t>
  </si>
  <si>
    <t>0000001300114</t>
  </si>
  <si>
    <t>0000001300121</t>
  </si>
  <si>
    <t>KROGLICE JUŠNE 500g</t>
  </si>
  <si>
    <t>0000001300123</t>
  </si>
  <si>
    <t>0000001300127</t>
  </si>
  <si>
    <t>0000001300129</t>
  </si>
  <si>
    <t>KEKSI ČAJNI do 500g</t>
  </si>
  <si>
    <t>0000001300135</t>
  </si>
  <si>
    <t>0000001300138</t>
  </si>
  <si>
    <t>MED DIETNI 20g</t>
  </si>
  <si>
    <t>0000001300139</t>
  </si>
  <si>
    <t>KIS JABOLČNI PVC 1liter</t>
  </si>
  <si>
    <t>0000001300141</t>
  </si>
  <si>
    <t>0000001300145</t>
  </si>
  <si>
    <t>0000001300148</t>
  </si>
  <si>
    <t>0000001300153</t>
  </si>
  <si>
    <t xml:space="preserve">KEKSI LINCER 35dkg </t>
  </si>
  <si>
    <t>0000001300158</t>
  </si>
  <si>
    <t>MARMELADA DŽEM DIET. 300g</t>
  </si>
  <si>
    <t>0000001300159</t>
  </si>
  <si>
    <t>0000001300162</t>
  </si>
  <si>
    <t>PAŠTETA PIŠČANČJA 30g</t>
  </si>
  <si>
    <t>0000001300167</t>
  </si>
  <si>
    <t>TUNA V OLJČNEM OLJU 1,6kg</t>
  </si>
  <si>
    <t>0000001300172</t>
  </si>
  <si>
    <t>KAVA MLETA VP 250g</t>
  </si>
  <si>
    <t>0000001300185</t>
  </si>
  <si>
    <t>0000001300200</t>
  </si>
  <si>
    <t>BONBONI MIX 1kg  ŠUMI</t>
  </si>
  <si>
    <t>0000001300205</t>
  </si>
  <si>
    <t>0000001300210</t>
  </si>
  <si>
    <t>0000001300215</t>
  </si>
  <si>
    <t>0000001300219</t>
  </si>
  <si>
    <t>OVSENI KOSMIČI 0,5kg</t>
  </si>
  <si>
    <t>0000001300221</t>
  </si>
  <si>
    <t>0000001300228</t>
  </si>
  <si>
    <t>FRITATI JUŠNI DOMAČI 500g</t>
  </si>
  <si>
    <t>0000001300231</t>
  </si>
  <si>
    <t>KORIANDER ZAČIMBA SUHI 22g</t>
  </si>
  <si>
    <t>0000001300235</t>
  </si>
  <si>
    <t>0000001300239</t>
  </si>
  <si>
    <t>FRUTOLINO 200g</t>
  </si>
  <si>
    <t>0000001300241</t>
  </si>
  <si>
    <t>0000001300243</t>
  </si>
  <si>
    <t>SLADKOR KRISTALNI 1/1</t>
  </si>
  <si>
    <t>0000001300251</t>
  </si>
  <si>
    <t xml:space="preserve">PIRA INSTANT </t>
  </si>
  <si>
    <t>0000001300253</t>
  </si>
  <si>
    <t>0000001300256</t>
  </si>
  <si>
    <t>0000001300258</t>
  </si>
  <si>
    <t>ŽELATINA LISTIČI 10g</t>
  </si>
  <si>
    <t>0000001300265</t>
  </si>
  <si>
    <t>KIS ALKOHOLNI</t>
  </si>
  <si>
    <t>0000001300266</t>
  </si>
  <si>
    <t>KEKSI MED+OREŠČ. 5X45g=225g ELVITA</t>
  </si>
  <si>
    <t>RIŽ PARBOILED DOLGOZRNATI 1/1 BELI</t>
  </si>
  <si>
    <t>Sklop 19</t>
  </si>
  <si>
    <t>0000001300006</t>
  </si>
  <si>
    <t>0000001300085</t>
  </si>
  <si>
    <t>0000001300128</t>
  </si>
  <si>
    <t>0000001300136</t>
  </si>
  <si>
    <t>0000001300137</t>
  </si>
  <si>
    <t>0000001300142</t>
  </si>
  <si>
    <t>0000001300143</t>
  </si>
  <si>
    <t>0000001300182</t>
  </si>
  <si>
    <t>0000001300186</t>
  </si>
  <si>
    <t>0000001300271</t>
  </si>
  <si>
    <t>ČAJ DIV. ČEŠNJA VERIGA 1 KG</t>
  </si>
  <si>
    <t>0000001300002</t>
  </si>
  <si>
    <t>0000001300007</t>
  </si>
  <si>
    <t>0000001300011</t>
  </si>
  <si>
    <t>0000001300021</t>
  </si>
  <si>
    <t>0000001300034</t>
  </si>
  <si>
    <t>PAPRIKA 4/1 FILE konzerva</t>
  </si>
  <si>
    <t>0000001300036</t>
  </si>
  <si>
    <t>0000001300042</t>
  </si>
  <si>
    <t>0000001300074</t>
  </si>
  <si>
    <t>0000001300083</t>
  </si>
  <si>
    <t>0000001300092</t>
  </si>
  <si>
    <t>0000001300133</t>
  </si>
  <si>
    <t>PARADIŽNIKOV 2.KONCENTRAT 3/1</t>
  </si>
  <si>
    <t>0000001300164</t>
  </si>
  <si>
    <t>0000001300171</t>
  </si>
  <si>
    <t>0000001300181</t>
  </si>
  <si>
    <t>0000001300208</t>
  </si>
  <si>
    <t>0000001300217</t>
  </si>
  <si>
    <t>0000001300269</t>
  </si>
  <si>
    <t>PAPRIKA FILE PEČENA 1/1 RDEČA</t>
  </si>
  <si>
    <t>Sklop 20</t>
  </si>
  <si>
    <t>Sklop 21</t>
  </si>
  <si>
    <t>Sklop 22</t>
  </si>
  <si>
    <t>DODATEK JEDEM 1kg kot Vegeta</t>
  </si>
  <si>
    <t>Cena/EnM v EUR z  DDV</t>
  </si>
  <si>
    <t>POTICA OREHOVA 0,5KG</t>
  </si>
  <si>
    <t>ZAČIMBE</t>
  </si>
  <si>
    <t>SOKOVI, NEKTARJI, SIRUPI, VODA</t>
  </si>
  <si>
    <t>0000001300322</t>
  </si>
  <si>
    <t>0000001300160</t>
  </si>
  <si>
    <t>BELA POLENTA INSTANT 360g</t>
  </si>
  <si>
    <t>MARMELADA SERVIRNA 20g</t>
  </si>
  <si>
    <t>0000001300323</t>
  </si>
  <si>
    <t>ČOKOLADA JEDILNA 250G</t>
  </si>
  <si>
    <t>0000001300324</t>
  </si>
  <si>
    <t>ČOKOLADA V PRAHU 200G</t>
  </si>
  <si>
    <t>0000001300326</t>
  </si>
  <si>
    <t>ČOKOLEŠNIK 950g</t>
  </si>
  <si>
    <t>0000001300327</t>
  </si>
  <si>
    <t>GORČICA 360G KOZAREC</t>
  </si>
  <si>
    <t>JEDILNO RAFINIRANO SONČNIČNO OLJE 100% 1L</t>
  </si>
  <si>
    <t>OLIVNO OLJE EXTRA DEVIŠKO 1000 ML, HLADNO STISNJENO</t>
  </si>
  <si>
    <t>JEDILNO RAFINIRANO SONČNIČNO OLJE 100% 10L</t>
  </si>
  <si>
    <t>0000001300147</t>
  </si>
  <si>
    <t xml:space="preserve">Sadni nektar iz Breskev in jabolk min. 50 % sd  od tega min. 32 % breskove kaše  200 ml  </t>
  </si>
  <si>
    <t>0000001300112</t>
  </si>
  <si>
    <t>KAŠICA brez dodanega sladkorja in brez glutena 190g stekleni kozarec-RAZLIČNI OKUSI</t>
  </si>
  <si>
    <t>KAŠICA brez dodanega sladkorja in brez glutena 120g stekleni kozarec-RAZLIČNI OKUSI</t>
  </si>
  <si>
    <t>0000001300131</t>
  </si>
  <si>
    <t>Nektar iz Jagod, jabolk in grozdja, min. 45% sadni delež ( od tega min. 30 % jagodne kaše ),  200 ml</t>
  </si>
  <si>
    <t>PIJAČA NEGAZIRANA 1,5 lit  razni okusi – min. 10% do 20% sd, brez konzervansov  - PVC</t>
  </si>
  <si>
    <t>0000001300191</t>
  </si>
  <si>
    <t>NEKTAR POMARANČA MIN 50 % SD 200ml</t>
  </si>
  <si>
    <t>PIJAČA NEGAZIRANA 0,5 lit  razni okusi – min. 10% do 20% sd, brez konzervansov  - PVC</t>
  </si>
  <si>
    <t>0000001300211</t>
  </si>
  <si>
    <t>100% Ananasov sok 200 ml</t>
  </si>
  <si>
    <t>SIRUP ZA MEŠANJE Z VODO ZA DIABETIKE 1000ml (oranža, malina) 1 L</t>
  </si>
  <si>
    <t>DONAT 1000ml</t>
  </si>
  <si>
    <t>Mineralna voda z dodanim lastnim CO2 KOT RADENSKA 0,5 lit PVC</t>
  </si>
  <si>
    <t>PRŠUT CELI PEČEN BREZ KOSTI</t>
  </si>
  <si>
    <t>PRŠUT CELI KUHAN BREZ KOSTI</t>
  </si>
  <si>
    <t>GOVEJA JUHA čista z min 2.7 % govejega ekstrakta pakirana po 1 kg</t>
  </si>
  <si>
    <t>OMAKA ZA PEČENKO, brez dodanega Na-glutaminata, po 500 g</t>
  </si>
  <si>
    <t>POROVA JUHA por min. 7 %, brez dodanih ojačevalcev okusa in arome pakirano po 2,25 kg</t>
  </si>
  <si>
    <t>CVETAČNA JUHA z min. 7,5 % cvetače, brez dodanih ojačevalcev okusa pakirana po 2,7 kg</t>
  </si>
  <si>
    <t xml:space="preserve">GOBOVA JUHA iz jurčkov min. 2,4 % jurčkov, brez dodanega Na glutaminata pakirana po 1 kg </t>
  </si>
  <si>
    <t>ŠPARGLJEVA JUHA iz min. 4,1 % špargljev, brez dodanega Na glutaminata pakirana po 1,05 kg</t>
  </si>
  <si>
    <t>ZELENJAVNA KREMNA juha, brez dodanega Na glutaminata pakirana po 1,8 kg</t>
  </si>
  <si>
    <t>ZELENJAVNA ČISTA JUHA, čista brez ojačevalcev okusa pakirana po 1 kg</t>
  </si>
  <si>
    <t>BROKOLIJEVA JUHA min. 2,7 % brokolija pakiranje do 2 kg</t>
  </si>
  <si>
    <t>PIRE KROMPIR GRANULAT ( krompir 85%*, polnomastno MLEKO v prahu min. 9%) pakiran po 5 kg</t>
  </si>
  <si>
    <t>ZDROBOVI ŽLIČNIK 20mm 1 kg ( zdrob darum pšenice min. 60 % ) kakovost enaka Knorr</t>
  </si>
  <si>
    <t>KUMINA MLETA 450g</t>
  </si>
  <si>
    <t>LOVOROV LIST SUH 60g</t>
  </si>
  <si>
    <t>MAJARON DROBLJENI 100g</t>
  </si>
  <si>
    <t>PAPRIKA SLADKA MLETA 640g</t>
  </si>
  <si>
    <t>POPER MLETI ČRNI 600g</t>
  </si>
  <si>
    <t>BAZILIKA ZDROBLJENA 180g</t>
  </si>
  <si>
    <t>ORIGANO DROBLJENI SUH 135g</t>
  </si>
  <si>
    <t>PETERŠILJ SUHI  100 g</t>
  </si>
  <si>
    <t>TIMIJAN DROBLJENI SUHI 215g</t>
  </si>
  <si>
    <t>ŠETRAJ DROBLJENI SUH 185g</t>
  </si>
  <si>
    <t>ROŽMARIN SUHI LIST 400g</t>
  </si>
  <si>
    <t>0000001300151</t>
  </si>
  <si>
    <t>BRINOVE JAGODE 32G</t>
  </si>
  <si>
    <t>0000001300325</t>
  </si>
  <si>
    <t>PUDING PRAH JAGODA 1/1</t>
  </si>
  <si>
    <t>0000001400085</t>
  </si>
  <si>
    <t>0000001100033</t>
  </si>
  <si>
    <t>0000001100048</t>
  </si>
  <si>
    <t xml:space="preserve">GRŠKI TIP JOGURTA-navadni (150g)                              </t>
  </si>
  <si>
    <t>GRŠKI TIP JOGURTA -sadni (150g)</t>
  </si>
  <si>
    <t>0000001300328</t>
  </si>
  <si>
    <t>0000001300297</t>
  </si>
  <si>
    <t>0000001300108</t>
  </si>
  <si>
    <t>0000001000123</t>
  </si>
  <si>
    <t>0000001100049</t>
  </si>
  <si>
    <t>0000001100051</t>
  </si>
  <si>
    <t>0000001300166</t>
  </si>
  <si>
    <t>0000001300330</t>
  </si>
  <si>
    <t>ROGLJIČ MAREL-KAKAV 45gx6  22% ddv</t>
  </si>
  <si>
    <t>0000001400046</t>
  </si>
  <si>
    <t>JUNEČJI ROSTBEAF</t>
  </si>
  <si>
    <t>0000001400084</t>
  </si>
  <si>
    <t>MESO TRAKCI ZA GOLAŽ 4 X1cm SVINJSKO PLEČE</t>
  </si>
  <si>
    <t>JOGURT SADNI 3,2% 160g</t>
  </si>
  <si>
    <t>SIR EDAMEC 45%mm, 2,5kg -2,6kg</t>
  </si>
  <si>
    <t>SIRNI NAMAZ 50g Z ZELIŠČI</t>
  </si>
  <si>
    <t>0000001200017</t>
  </si>
  <si>
    <t>0000001200026</t>
  </si>
  <si>
    <t>JABOLČNA PITA 150g</t>
  </si>
  <si>
    <t>0000001200037</t>
  </si>
  <si>
    <t>0000001300198</t>
  </si>
  <si>
    <t>PALAČINKE S SKUTINIM NADEVOM</t>
  </si>
  <si>
    <t>0000001300230</t>
  </si>
  <si>
    <t>NJOKI ŠPINAČNI</t>
  </si>
  <si>
    <t>0000001000043</t>
  </si>
  <si>
    <t>BRSTIČNI OHROVT ZMRZ. 2,5kg</t>
  </si>
  <si>
    <t>0000001000104</t>
  </si>
  <si>
    <t>ZELJE KISLO 10KG</t>
  </si>
  <si>
    <t>REPA KISLA 10KG</t>
  </si>
  <si>
    <t>ŽITNE REZINE IN BELJAKOVINSKE PLOŠČICE</t>
  </si>
  <si>
    <t>SADNO ŽITNA REZINA, gozdni sadeži min. 33 % sadja, z jogurtovim oblivim min. 33 %, 30 g</t>
  </si>
  <si>
    <t>SADNO ŽITNA REZINA JAGODA min. 38 % sadja, z jogurtovim oblivim min. 33% 30 g</t>
  </si>
  <si>
    <t>SADNO ŽITNA REZINA, marelica min. 33% sadja z jogurtovim oblivim min. 33, 30 g</t>
  </si>
  <si>
    <t>SADNO ŽITNA REZINA, višnja, min. 34% sadjaz jogurtovim oblivim min. 33g, 30 g</t>
  </si>
  <si>
    <t>Žitna rezina, Borovnica, min. 61% sadja, 44 g, enakovredno kot Frutabela</t>
  </si>
  <si>
    <t>Žitna rezina, Jabolko-banana žita min. 63% sadja, 44 g, enakovredno kot Frutabela</t>
  </si>
  <si>
    <t>SADNO ŽITNA REZINA s pomarančo in brez sladkornim čokokoladnim oblivom min. 50% sadja, 25 g</t>
  </si>
  <si>
    <t>Ploščica beljakovinska z vitamini, poljubni sadni okus 55 g</t>
  </si>
  <si>
    <t>Ploščica beljakovinska z vitamini, okus jogurt, brusnica in črni ribez 55 g</t>
  </si>
  <si>
    <t>Ploščica beljakovinska z vitamini okus piškotek 55 g</t>
  </si>
  <si>
    <t>Žitna rezina, 7 sadežev min. 90 % sadja, 35 g, enakovredno kot Frutabela</t>
  </si>
  <si>
    <t>Žitna rezina, malina, rdeča pesa, soja min. 90 % sadja, 35 g, enakovredno kot Frutabela</t>
  </si>
  <si>
    <t>0000001300334</t>
  </si>
  <si>
    <t>0000001300335</t>
  </si>
  <si>
    <t>0000001300336</t>
  </si>
  <si>
    <t>0000001300337</t>
  </si>
  <si>
    <t>0000001300338</t>
  </si>
  <si>
    <t>0000001300339</t>
  </si>
  <si>
    <t>0000001300340</t>
  </si>
  <si>
    <t>0000001300341</t>
  </si>
  <si>
    <t>0000001300342</t>
  </si>
  <si>
    <t>0000001300343</t>
  </si>
  <si>
    <t>0000001300344</t>
  </si>
  <si>
    <t>BLITVA ZMRZ.LISTI 2,5kg</t>
  </si>
  <si>
    <t>DOSTAVA BLAGA V ČASOVNEM PASU DO 10:00 URE</t>
  </si>
  <si>
    <t>JOGURT PROBI.NARAV. 150g</t>
  </si>
  <si>
    <t>SKLOP 4  MLEKO</t>
  </si>
  <si>
    <t>SKUTA SADNA PASIR. 120g</t>
  </si>
  <si>
    <t>PETERŠILJ mleti zmrz. 5kg=1#</t>
  </si>
  <si>
    <t>JUHE  IN  OMAKE, GRANULAT</t>
  </si>
  <si>
    <t>OLJE</t>
  </si>
  <si>
    <t>SKLOP 1 - MESO JUNEČJE, SVINJSKO IN IZDELKI</t>
  </si>
  <si>
    <t>SKLOP 2 - PIŠČANČJE, PURANJE MESO IN IZDELKI</t>
  </si>
  <si>
    <t>SKLOP 3 - RIBE IN MORSKI SADEŽI</t>
  </si>
  <si>
    <t>SKLOP 5 - JOGURTI</t>
  </si>
  <si>
    <t>SKLOP 6 - DESERTI</t>
  </si>
  <si>
    <t>SKLOP 7 - SMETANA IN SKUTA</t>
  </si>
  <si>
    <t>SKLOP 8 - SIRI IN NAMAZI</t>
  </si>
  <si>
    <t>SKLOP 9 - MASLO</t>
  </si>
  <si>
    <t>SKLOP 10 - KRUH, PEKOVSKI IN MLEVSKI IZDELKI</t>
  </si>
  <si>
    <t>DOSTAVA BLAGA V ČASOVNEM PASU OD 6:00 DO 10.00 URE.</t>
  </si>
  <si>
    <t>Lista sklopi!</t>
  </si>
  <si>
    <t>KLOBASE PEČENICE       12 DKG</t>
  </si>
  <si>
    <t>BIO Jabolčni 100% sok     200 ml</t>
  </si>
  <si>
    <t>0000001300347</t>
  </si>
  <si>
    <t>REZINA BISKVITNA MARMELADA 10x28g</t>
  </si>
  <si>
    <t>SLADKOR MLETI 500g</t>
  </si>
  <si>
    <t>SLADKOR SERVIRNI BELI 5g</t>
  </si>
  <si>
    <t>SLIVE SUHE BREZ KOŠČIC 5KG</t>
  </si>
  <si>
    <t>ROZINE 5kg</t>
  </si>
  <si>
    <t>FRANCOSKA SOLATA ZMRZ. 2,5kg</t>
  </si>
  <si>
    <t>ČEBULA KOCKE ZMRZNJENA 2,5kg</t>
  </si>
  <si>
    <t>GOZDNI SADEŽI ZMRZNJENI 2,5kg</t>
  </si>
  <si>
    <t>FIŽOL STROČJI ZELEN zmrz. 2,5kg</t>
  </si>
  <si>
    <t>FIŽOL STROČJI RUMEN zmrz. 2,5kg</t>
  </si>
  <si>
    <t>PAPRIKA MIX ZMRZ. 2,5kg</t>
  </si>
  <si>
    <t>KRUH HLEBEC ČRNI 1kg kot nap. LOŠKI</t>
  </si>
  <si>
    <t>KRUH REZAN DALJŠI ROK 500g kot nap. BELI VANDROVEC</t>
  </si>
  <si>
    <t>JOGURT PROBI.SADNI. 160G LCA - EGO</t>
  </si>
  <si>
    <t>HRENOVKE GOVEJE</t>
  </si>
  <si>
    <t>SLANINA DIMLJENA HAMBURŠKA</t>
  </si>
  <si>
    <t>PRŠUT SUHI POLOVICE BK BREZ ZGO</t>
  </si>
  <si>
    <t>MLETO MESO JUNEČJE PLEČE</t>
  </si>
  <si>
    <t>PRŠUT SUHI CEL S KOSTJO</t>
  </si>
  <si>
    <t>STEGNO SVINJSKO- ZREZKI</t>
  </si>
  <si>
    <t>PIŠČANČJA PRSA s kostjo in kožo 400g</t>
  </si>
  <si>
    <t>MARMELADA - DŽEM MARELICA 1 KG</t>
  </si>
  <si>
    <t>MUSLI SPORT ŽITA Z MEDOM 200G kot napr. MEDOLINO</t>
  </si>
  <si>
    <t>ČOKOLATINI 400g</t>
  </si>
  <si>
    <t>PANETON SLADKI KRUH Z DODATKI 500g</t>
  </si>
  <si>
    <t>SENDVIČ POLI KAJZERICA 150g</t>
  </si>
  <si>
    <t>MIKLAVŽ PARKELJ IZ TESTA 100g</t>
  </si>
  <si>
    <t>FLANCATI - ŠTRAVBE 80g</t>
  </si>
  <si>
    <t>SENDVIČ SIR VELIKI 140g</t>
  </si>
  <si>
    <t>Sklop 23</t>
  </si>
  <si>
    <t>SENDVIČI</t>
  </si>
  <si>
    <t>0000001000103</t>
  </si>
  <si>
    <t>BUČKE MIX ZMRZ. 2,5/1</t>
  </si>
  <si>
    <t>CVETAČA ZMRZ. 2,5kg    30-60mm</t>
  </si>
  <si>
    <t>JUNEČJI BOČNIK</t>
  </si>
  <si>
    <t>0000001400093</t>
  </si>
  <si>
    <t>RDEČI OKUN FILE s kožo 100 - 200g ZMR.</t>
  </si>
  <si>
    <t>0000001400092</t>
  </si>
  <si>
    <t>BELI KRAJEC - GIRELLO</t>
  </si>
  <si>
    <t>0000001400091</t>
  </si>
  <si>
    <t>KUS KUS ZRNATE TESTENINE</t>
  </si>
  <si>
    <t>ČAJ BRESKEV VERIGA 1kg=40x25g</t>
  </si>
  <si>
    <t>0000001200057</t>
  </si>
  <si>
    <t>KRUH POLBELA ŠTRUCA 1kg REZAN</t>
  </si>
  <si>
    <t>KAVA MLETA KLAS. VAKUM 500g</t>
  </si>
  <si>
    <t>TESTENINE</t>
  </si>
  <si>
    <t>Sklop 24</t>
  </si>
  <si>
    <t>SKLOP 11 - TESTENINE</t>
  </si>
  <si>
    <t>0000001300053</t>
  </si>
  <si>
    <t>0000001300054</t>
  </si>
  <si>
    <t>0000001300118</t>
  </si>
  <si>
    <t>0000001300119</t>
  </si>
  <si>
    <t>0000001300120</t>
  </si>
  <si>
    <t>0000001300124</t>
  </si>
  <si>
    <t>0000001300125</t>
  </si>
  <si>
    <t>0000001300126</t>
  </si>
  <si>
    <t>0000001300132</t>
  </si>
  <si>
    <t>0000001300152</t>
  </si>
  <si>
    <t>0000001300163</t>
  </si>
  <si>
    <t>0000001300188</t>
  </si>
  <si>
    <t>0000001300194</t>
  </si>
  <si>
    <t>0000001300268</t>
  </si>
  <si>
    <t>0000001300331</t>
  </si>
  <si>
    <t xml:space="preserve">TESTE. VITA-KOREN.ŠKOLJKE 250g </t>
  </si>
  <si>
    <t>TESTENINE FIDELINI JAJČNI 400g 14 v kartonu</t>
  </si>
  <si>
    <t xml:space="preserve">TESTE. KAŠA RIBANA JAJČNA 500g </t>
  </si>
  <si>
    <t xml:space="preserve">TESTENINE KRPICE DURUM 5kg  </t>
  </si>
  <si>
    <t xml:space="preserve">TESTENINE REZANCI ŠIROKI JAJČN  </t>
  </si>
  <si>
    <t xml:space="preserve">TESTENINE POLŽI JAJ.26   5kg  </t>
  </si>
  <si>
    <t xml:space="preserve">TESTEN.RIŽEK JAJČ. 250g  </t>
  </si>
  <si>
    <t>TESTENINE POLŽI JAJ.32 5 kg</t>
  </si>
  <si>
    <t>TESTENINE VRETENA 35  5 kg</t>
  </si>
  <si>
    <t>TESTENINE JAJ.mini TUBETTI 400g</t>
  </si>
  <si>
    <t xml:space="preserve">TESTEN.JAJČ.- ZVEZDICE 5 kg </t>
  </si>
  <si>
    <t xml:space="preserve">TESTENINE PERESNIKI JAJ.39 5 kg  </t>
  </si>
  <si>
    <t xml:space="preserve">TESTENINE ŠPAGETI JAJ.TAN 5 kg  </t>
  </si>
  <si>
    <t xml:space="preserve">TESTEN.JAJČ.- ZVEZDICE 5 kg  </t>
  </si>
  <si>
    <t>TESTENINE RINČICE DURUM 5 kg</t>
  </si>
  <si>
    <t>0000001300373</t>
  </si>
  <si>
    <t>TESTENINE METULJČKI - FARFALLE 5 KG</t>
  </si>
  <si>
    <t>DOSTAVA BLAGA V ČASOVNEM PASU OD 6:00 DO 9:00 URE</t>
  </si>
  <si>
    <t>DOSTAVA BLAGA DO 7:00 URE</t>
  </si>
  <si>
    <t>SKLOP 12 - ZAMRZNJENI IZDELKI IZ TESTA</t>
  </si>
  <si>
    <t>SKLOP 13 - ZAMRZNJENA ZELENJAVA, SADJE IN RIBE</t>
  </si>
  <si>
    <t>SKLOP 14 - SOKOVI, NEKTARJI, SIRUPI, VODA</t>
  </si>
  <si>
    <t>SKLOP 15 - SADJE IN ZELENJAVA</t>
  </si>
  <si>
    <t>SKLOP 16 - BIO MLEČNI IZDELKI</t>
  </si>
  <si>
    <t>SKLOP 17 - SPLOŠNO PREHRAMBENO BLAGO</t>
  </si>
  <si>
    <t xml:space="preserve">SKLOP 18 - JUHE, OMAKE, GRANULAT </t>
  </si>
  <si>
    <t>SKLOP 19 - ČAJI</t>
  </si>
  <si>
    <t>SKLOP 20 - KONZERVIRANI IZDELKI</t>
  </si>
  <si>
    <t>SKLOP 21 - OLJE</t>
  </si>
  <si>
    <t>SKLOP 22 - ZAČIMBE</t>
  </si>
  <si>
    <t>SKLOP 23 - ŽITNE REZINE IN BELJAKOVINSKE PLOŠČICE</t>
  </si>
  <si>
    <t>SKLOP 24 - SENDVIČI</t>
  </si>
  <si>
    <t>0000001300406</t>
  </si>
  <si>
    <t>0000001300407</t>
  </si>
  <si>
    <t>GOVEJA OSNOVA, min 62% goveja  osnova, brez dodanega Na glutaminata pakirana po 800g</t>
  </si>
  <si>
    <t>KOKOŠJA OSNOVA, min 59% kokošje osnove,brez dodanega Na glutaminata pakirana po 1 kg</t>
  </si>
  <si>
    <t>0000001300408</t>
  </si>
  <si>
    <t>MAJONEZNA OMAKA, brez glutena 850g</t>
  </si>
  <si>
    <t>0000001300409</t>
  </si>
  <si>
    <t>ŽITNI NAPITEK INSTANT 750g</t>
  </si>
  <si>
    <t>SENDVIČ ŠUNKA-SIR VELIK 150g</t>
  </si>
  <si>
    <t>DŽEM SERVIRNI DIETNI 20g</t>
  </si>
  <si>
    <t>SVINJSKA MAST</t>
  </si>
  <si>
    <t>0000001400096</t>
  </si>
  <si>
    <t>PAŠTETA TUNINA 30g</t>
  </si>
  <si>
    <t>0000001400100</t>
  </si>
  <si>
    <t>MESO KOCKE ZA GOLAŽ 1X1cm JUNEČJE STEGNO</t>
  </si>
  <si>
    <t>TLAČENKA</t>
  </si>
  <si>
    <t>0000001400102</t>
  </si>
  <si>
    <t>0000001300428</t>
  </si>
  <si>
    <t>0000001300445</t>
  </si>
  <si>
    <t>0000001300372</t>
  </si>
  <si>
    <t xml:space="preserve">POPER ZELENI V SLANICI 690g </t>
  </si>
  <si>
    <t>OLJE RASTL. 5L PVC</t>
  </si>
  <si>
    <t>0000001300441</t>
  </si>
  <si>
    <t>0000001300349</t>
  </si>
  <si>
    <t>0000001300416</t>
  </si>
  <si>
    <t>ZELENJAVNA OSNOVA 1kg Zgoščena zelenjavna osnova 59% (voda, korenje1 7,5%, por1 5%, paprika1 2,3%, ZELENA1 0,9%)</t>
  </si>
  <si>
    <t>0000001100044</t>
  </si>
  <si>
    <t xml:space="preserve">BIO KEFIR 1,5% - 3,5% mm. 150g (iz kefirnega zrna) </t>
  </si>
  <si>
    <t xml:space="preserve">BIO KEFIR SADNI 1,5% - 3,5% mm. 150g (iz kefirnega zrna) </t>
  </si>
  <si>
    <t>BIO SADNI JOGURT     1,5% - 3,5% mm. 150g</t>
  </si>
  <si>
    <t>BIO SIR ZA ŽAR  1 - 3 Kg</t>
  </si>
  <si>
    <t>MAJONEZA 620g</t>
  </si>
  <si>
    <t>0000001000084</t>
  </si>
  <si>
    <t>ČIČERIKA  800G</t>
  </si>
  <si>
    <t>POLPETI SOJINI</t>
  </si>
  <si>
    <t>SMETANA ZA KUHANJE</t>
  </si>
  <si>
    <t>0000001100056</t>
  </si>
  <si>
    <t>GOBE ŠAMPINJONI REZANI 10KG=1# (2,5KG)</t>
  </si>
  <si>
    <t>KUMARICE 4,1kg konzerva</t>
  </si>
  <si>
    <t>ČOKOLADNO LEŠNIKOV NAMAZ 25g</t>
  </si>
  <si>
    <t>0000001300305</t>
  </si>
  <si>
    <t>PUDING PRAH ČOKOLADA 1/1</t>
  </si>
  <si>
    <t>0000001400038</t>
  </si>
  <si>
    <t>TELEČJE STEGNO</t>
  </si>
  <si>
    <t>000000140099</t>
  </si>
  <si>
    <t>HRENOVKE TELEČJE</t>
  </si>
  <si>
    <t>0000001400101</t>
  </si>
  <si>
    <t>PARIŠKA SALAMA Z ZELENJAVO</t>
  </si>
  <si>
    <t>OSLIČ FILE PANIRAN       150 g KOS</t>
  </si>
  <si>
    <t>MUŠKATNI OREH MLETI 170g</t>
  </si>
  <si>
    <t>KOPER MLETI 60g</t>
  </si>
  <si>
    <t>CIMET MLETI 500g</t>
  </si>
  <si>
    <t>KLINČKI CELI 125g</t>
  </si>
  <si>
    <t>DOSTAVA BLAGA V ČASOVNEM PASU DO 9:00 URE</t>
  </si>
  <si>
    <t>DOSTAVA BLAGA V ČASOVNEM PASU DO 9.00 URE</t>
  </si>
  <si>
    <t>DOSTAVA BLAGA V ČASOVNEM PASU DO 8.00 URE</t>
  </si>
  <si>
    <t>DOSTAVA BLAGA V ČASOVNEM PASU DO 8:00 URE</t>
  </si>
  <si>
    <t>DOSTAVA BLAGA V ČASOVNEM PASU DO 9.00 URE.</t>
  </si>
  <si>
    <t>DOSTAVA BLAGA V ČASOVNEM PASU DO 7:00 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</si>
</sst>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00000\ _€_-;\-* #,##0.00000\ _€_-;_-* &quot;-&quot;??\ _€_-;_-@_-"/>
  </numFmts>
  <fonts count="24" x14ac:knownFonts="1">
    <font>
      <sz val="11"/>
      <color theme="1"/>
      <name val="Calibri"/>
      <family val="2"/>
      <scheme val="minor"/>
    </font>
    <font>
      <sz val="10"/>
      <name val="Arial"/>
      <family val="2"/>
    </font>
    <font>
      <sz val="10"/>
      <name val="Arial"/>
      <family val="2"/>
    </font>
    <font>
      <sz val="8"/>
      <name val="Arial"/>
      <family val="2"/>
      <charset val="238"/>
    </font>
    <font>
      <sz val="8"/>
      <name val="Arial"/>
      <family val="2"/>
    </font>
    <font>
      <b/>
      <u/>
      <sz val="10"/>
      <name val="Arial"/>
      <family val="2"/>
      <charset val="238"/>
    </font>
    <font>
      <b/>
      <sz val="12"/>
      <name val="Arial"/>
      <family val="2"/>
    </font>
    <font>
      <b/>
      <sz val="10"/>
      <name val="Arial"/>
      <family val="2"/>
      <charset val="238"/>
    </font>
    <font>
      <b/>
      <sz val="10"/>
      <name val="Arial"/>
      <family val="2"/>
    </font>
    <font>
      <sz val="10"/>
      <name val="Arial"/>
      <family val="2"/>
      <charset val="238"/>
    </font>
    <font>
      <sz val="10"/>
      <color indexed="8"/>
      <name val="Arial"/>
      <family val="2"/>
      <charset val="238"/>
    </font>
    <font>
      <sz val="9"/>
      <name val="Arial"/>
      <family val="2"/>
      <charset val="238"/>
    </font>
    <font>
      <b/>
      <sz val="10"/>
      <color theme="1"/>
      <name val="Arial"/>
      <family val="2"/>
    </font>
    <font>
      <sz val="10"/>
      <name val="Calibri"/>
      <family val="2"/>
      <scheme val="minor"/>
    </font>
    <font>
      <sz val="10"/>
      <color theme="1"/>
      <name val="Arial"/>
      <family val="2"/>
    </font>
    <font>
      <sz val="8"/>
      <color theme="1"/>
      <name val="Arial"/>
      <family val="2"/>
    </font>
    <font>
      <sz val="11"/>
      <name val="Arial"/>
      <family val="2"/>
    </font>
    <font>
      <sz val="11"/>
      <name val="Calibri"/>
      <family val="2"/>
      <scheme val="minor"/>
    </font>
    <font>
      <sz val="8"/>
      <name val="Calibri"/>
      <family val="2"/>
      <scheme val="minor"/>
    </font>
    <font>
      <sz val="12"/>
      <color theme="1"/>
      <name val="Times New Roman"/>
      <family val="1"/>
    </font>
    <font>
      <u/>
      <sz val="11"/>
      <color theme="10"/>
      <name val="Calibri"/>
      <family val="2"/>
      <scheme val="minor"/>
    </font>
    <font>
      <b/>
      <sz val="12"/>
      <name val="Arial"/>
      <family val="2"/>
      <charset val="238"/>
    </font>
    <font>
      <b/>
      <sz val="10"/>
      <color theme="1"/>
      <name val="Arial"/>
      <family val="2"/>
      <charset val="238"/>
    </font>
    <font>
      <sz val="11"/>
      <color theme="1"/>
      <name val="Arial"/>
      <family val="2"/>
      <charset val="238"/>
    </font>
  </fonts>
  <fills count="8">
    <fill>
      <patternFill patternType="none"/>
    </fill>
    <fill>
      <patternFill patternType="gray125"/>
    </fill>
    <fill>
      <patternFill patternType="solid">
        <fgColor theme="0" tint="-0.249977111117893"/>
        <bgColor indexed="64"/>
      </patternFill>
    </fill>
    <fill>
      <patternFill patternType="solid">
        <fgColor indexed="22"/>
        <bgColor indexed="64"/>
      </patternFill>
    </fill>
    <fill>
      <patternFill patternType="solid">
        <fgColor rgb="FFFFFF00"/>
        <bgColor indexed="64"/>
      </patternFill>
    </fill>
    <fill>
      <patternFill patternType="solid">
        <fgColor rgb="FF92D050"/>
        <bgColor indexed="64"/>
      </patternFill>
    </fill>
    <fill>
      <patternFill patternType="solid">
        <fgColor theme="4" tint="0.79998168889431442"/>
        <bgColor indexed="64"/>
      </patternFill>
    </fill>
    <fill>
      <patternFill patternType="solid">
        <fgColor theme="8"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6">
    <xf numFmtId="0" fontId="0"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0" fontId="10" fillId="0" borderId="1">
      <alignment horizontal="left" vertical="center" wrapText="1"/>
    </xf>
    <xf numFmtId="0" fontId="20" fillId="0" borderId="0" applyNumberFormat="0" applyFill="0" applyBorder="0" applyAlignment="0" applyProtection="0"/>
  </cellStyleXfs>
  <cellXfs count="234">
    <xf numFmtId="0" fontId="0" fillId="0" borderId="0" xfId="0"/>
    <xf numFmtId="0" fontId="1" fillId="0" borderId="0" xfId="1"/>
    <xf numFmtId="0" fontId="1" fillId="0" borderId="0" xfId="1" applyAlignment="1">
      <alignment horizontal="center"/>
    </xf>
    <xf numFmtId="0" fontId="5" fillId="0" borderId="0" xfId="1" applyFont="1" applyAlignment="1">
      <alignment vertical="justify"/>
    </xf>
    <xf numFmtId="2" fontId="6" fillId="2" borderId="0" xfId="1" applyNumberFormat="1" applyFont="1" applyFill="1"/>
    <xf numFmtId="0" fontId="1" fillId="2" borderId="0" xfId="1" applyFill="1"/>
    <xf numFmtId="2" fontId="1" fillId="0" borderId="1" xfId="1" applyNumberFormat="1" applyBorder="1"/>
    <xf numFmtId="0" fontId="1" fillId="0" borderId="1" xfId="1" applyBorder="1"/>
    <xf numFmtId="0" fontId="1" fillId="0" borderId="1" xfId="1" applyBorder="1" applyAlignment="1">
      <alignment horizontal="center"/>
    </xf>
    <xf numFmtId="0" fontId="1" fillId="0" borderId="1" xfId="1" applyBorder="1" applyAlignment="1">
      <alignment horizontal="left" vertical="distributed"/>
    </xf>
    <xf numFmtId="3" fontId="1" fillId="0" borderId="1" xfId="1" applyNumberFormat="1" applyBorder="1" applyAlignment="1">
      <alignment horizontal="center"/>
    </xf>
    <xf numFmtId="0" fontId="1" fillId="0" borderId="1" xfId="1" applyBorder="1" applyAlignment="1">
      <alignment horizontal="left" vertical="justify"/>
    </xf>
    <xf numFmtId="0" fontId="2" fillId="0" borderId="1" xfId="1" applyFont="1" applyBorder="1" applyAlignment="1">
      <alignment horizontal="left" vertical="distributed"/>
    </xf>
    <xf numFmtId="4" fontId="1" fillId="0" borderId="1" xfId="1" applyNumberFormat="1" applyBorder="1"/>
    <xf numFmtId="0" fontId="1" fillId="0" borderId="6" xfId="1" applyBorder="1"/>
    <xf numFmtId="0" fontId="7" fillId="0" borderId="0" xfId="1" applyFont="1" applyAlignment="1">
      <alignment horizontal="center"/>
    </xf>
    <xf numFmtId="165" fontId="0" fillId="0" borderId="1" xfId="2" applyNumberFormat="1" applyFont="1" applyBorder="1" applyAlignment="1">
      <alignment horizontal="center"/>
    </xf>
    <xf numFmtId="0" fontId="9" fillId="0" borderId="1" xfId="1" applyFont="1" applyBorder="1" applyAlignment="1">
      <alignment horizontal="left" vertical="justify"/>
    </xf>
    <xf numFmtId="0" fontId="1" fillId="0" borderId="1" xfId="1" applyBorder="1" applyAlignment="1">
      <alignment horizontal="right"/>
    </xf>
    <xf numFmtId="0" fontId="9" fillId="0" borderId="1" xfId="1" applyFont="1" applyBorder="1" applyAlignment="1">
      <alignment horizontal="center"/>
    </xf>
    <xf numFmtId="3" fontId="9" fillId="0" borderId="1" xfId="1" applyNumberFormat="1" applyFont="1" applyBorder="1" applyAlignment="1">
      <alignment horizontal="center"/>
    </xf>
    <xf numFmtId="0" fontId="10" fillId="0" borderId="1" xfId="4">
      <alignment horizontal="left" vertical="center" wrapText="1"/>
    </xf>
    <xf numFmtId="0" fontId="1" fillId="0" borderId="0" xfId="1" applyAlignment="1">
      <alignment horizontal="right" vertical="top"/>
    </xf>
    <xf numFmtId="2" fontId="6" fillId="2" borderId="7" xfId="1" applyNumberFormat="1" applyFont="1" applyFill="1" applyBorder="1"/>
    <xf numFmtId="0" fontId="1" fillId="2" borderId="7" xfId="1" applyFill="1" applyBorder="1"/>
    <xf numFmtId="0" fontId="1" fillId="0" borderId="1" xfId="1" applyBorder="1" applyAlignment="1">
      <alignment horizontal="right" vertical="top"/>
    </xf>
    <xf numFmtId="0" fontId="9" fillId="0" borderId="1" xfId="1" applyFont="1" applyBorder="1" applyAlignment="1">
      <alignment horizontal="left"/>
    </xf>
    <xf numFmtId="0" fontId="1" fillId="0" borderId="6" xfId="1" applyBorder="1" applyAlignment="1">
      <alignment horizontal="right" vertical="top"/>
    </xf>
    <xf numFmtId="0" fontId="1" fillId="0" borderId="0" xfId="1" applyAlignment="1">
      <alignment horizontal="right" vertical="top" wrapText="1"/>
    </xf>
    <xf numFmtId="0" fontId="11" fillId="0" borderId="0" xfId="1" applyFont="1"/>
    <xf numFmtId="0" fontId="1" fillId="0" borderId="1" xfId="1" applyBorder="1" applyAlignment="1">
      <alignment horizontal="left"/>
    </xf>
    <xf numFmtId="3" fontId="1" fillId="0" borderId="2" xfId="1" applyNumberFormat="1" applyBorder="1" applyAlignment="1">
      <alignment horizontal="center"/>
    </xf>
    <xf numFmtId="0" fontId="9" fillId="0" borderId="2" xfId="1" applyFont="1" applyBorder="1" applyAlignment="1">
      <alignment horizontal="center"/>
    </xf>
    <xf numFmtId="0" fontId="9" fillId="0" borderId="2" xfId="1" applyFont="1" applyBorder="1" applyAlignment="1">
      <alignment horizontal="left" vertical="justify"/>
    </xf>
    <xf numFmtId="0" fontId="7" fillId="0" borderId="0" xfId="1" applyFont="1"/>
    <xf numFmtId="0" fontId="1" fillId="0" borderId="1" xfId="1" applyBorder="1" applyAlignment="1">
      <alignment vertical="center"/>
    </xf>
    <xf numFmtId="0" fontId="2" fillId="0" borderId="1" xfId="1" applyFont="1" applyBorder="1" applyAlignment="1">
      <alignment horizontal="center"/>
    </xf>
    <xf numFmtId="0" fontId="1" fillId="0" borderId="1" xfId="1" applyBorder="1" applyAlignment="1">
      <alignment horizontal="left" vertical="top"/>
    </xf>
    <xf numFmtId="0" fontId="1" fillId="0" borderId="1" xfId="1" applyBorder="1" applyAlignment="1">
      <alignment horizontal="left" vertical="center"/>
    </xf>
    <xf numFmtId="0" fontId="2" fillId="0" borderId="1" xfId="1" applyFont="1" applyBorder="1" applyAlignment="1">
      <alignment horizontal="left" vertical="justify"/>
    </xf>
    <xf numFmtId="0" fontId="0" fillId="0" borderId="1" xfId="0" applyBorder="1"/>
    <xf numFmtId="0" fontId="0" fillId="0" borderId="1" xfId="0" applyBorder="1" applyAlignment="1">
      <alignment wrapText="1"/>
    </xf>
    <xf numFmtId="0" fontId="0" fillId="0" borderId="1" xfId="0" applyBorder="1" applyAlignment="1">
      <alignment vertical="center"/>
    </xf>
    <xf numFmtId="0" fontId="1" fillId="0" borderId="1" xfId="1" applyBorder="1" applyAlignment="1">
      <alignment horizontal="center" vertical="center"/>
    </xf>
    <xf numFmtId="0" fontId="13" fillId="0" borderId="0" xfId="1" applyFont="1"/>
    <xf numFmtId="0" fontId="14" fillId="0" borderId="1" xfId="0" applyFont="1" applyBorder="1"/>
    <xf numFmtId="0" fontId="1" fillId="0" borderId="6" xfId="1" applyBorder="1" applyAlignment="1">
      <alignment horizontal="center"/>
    </xf>
    <xf numFmtId="0" fontId="2" fillId="0" borderId="1" xfId="1" applyFont="1" applyBorder="1" applyAlignment="1">
      <alignment horizontal="right"/>
    </xf>
    <xf numFmtId="0" fontId="2" fillId="0" borderId="0" xfId="1" applyFont="1"/>
    <xf numFmtId="49" fontId="2" fillId="0" borderId="1" xfId="1" applyNumberFormat="1" applyFont="1" applyBorder="1"/>
    <xf numFmtId="49" fontId="2" fillId="0" borderId="1" xfId="1" applyNumberFormat="1" applyFont="1" applyBorder="1" applyAlignment="1">
      <alignment horizontal="center" vertical="center"/>
    </xf>
    <xf numFmtId="0" fontId="2" fillId="0" borderId="1" xfId="1" applyFont="1" applyBorder="1" applyAlignment="1">
      <alignment horizontal="center" vertical="center"/>
    </xf>
    <xf numFmtId="0" fontId="2" fillId="0" borderId="0" xfId="1" applyFont="1" applyAlignment="1">
      <alignment horizontal="center"/>
    </xf>
    <xf numFmtId="0" fontId="4" fillId="0" borderId="0" xfId="1" applyFont="1"/>
    <xf numFmtId="0" fontId="4" fillId="0" borderId="0" xfId="1" applyFont="1" applyAlignment="1">
      <alignment horizontal="center"/>
    </xf>
    <xf numFmtId="0" fontId="15" fillId="0" borderId="0" xfId="0" applyFont="1"/>
    <xf numFmtId="0" fontId="8" fillId="0" borderId="0" xfId="1" applyFont="1" applyAlignment="1">
      <alignment vertical="justify"/>
    </xf>
    <xf numFmtId="0" fontId="16" fillId="0" borderId="0" xfId="1" applyFont="1" applyAlignment="1">
      <alignment vertical="justify"/>
    </xf>
    <xf numFmtId="0" fontId="16" fillId="0" borderId="0" xfId="1" applyFont="1" applyAlignment="1">
      <alignment horizontal="center"/>
    </xf>
    <xf numFmtId="0" fontId="16" fillId="0" borderId="0" xfId="1" applyFont="1"/>
    <xf numFmtId="0" fontId="7" fillId="5" borderId="5" xfId="1" applyFont="1" applyFill="1" applyBorder="1"/>
    <xf numFmtId="0" fontId="7" fillId="5" borderId="5" xfId="1" applyFont="1" applyFill="1" applyBorder="1" applyAlignment="1">
      <alignment horizontal="center" vertical="center"/>
    </xf>
    <xf numFmtId="0" fontId="7" fillId="5" borderId="5" xfId="1" applyFont="1" applyFill="1" applyBorder="1" applyAlignment="1">
      <alignment horizontal="center" vertical="justify"/>
    </xf>
    <xf numFmtId="0" fontId="8" fillId="5" borderId="4" xfId="1" applyFont="1" applyFill="1" applyBorder="1" applyAlignment="1">
      <alignment horizontal="center" vertical="center" wrapText="1"/>
    </xf>
    <xf numFmtId="0" fontId="8" fillId="5" borderId="3" xfId="1" applyFont="1" applyFill="1" applyBorder="1" applyAlignment="1">
      <alignment horizontal="center" vertical="center" wrapText="1"/>
    </xf>
    <xf numFmtId="0" fontId="7" fillId="5" borderId="2" xfId="1" applyFont="1" applyFill="1" applyBorder="1" applyAlignment="1">
      <alignment horizontal="center"/>
    </xf>
    <xf numFmtId="0" fontId="7" fillId="5" borderId="2" xfId="1" applyFont="1" applyFill="1" applyBorder="1" applyAlignment="1">
      <alignment horizontal="center" vertical="center"/>
    </xf>
    <xf numFmtId="0" fontId="7" fillId="5" borderId="1" xfId="1" applyFont="1" applyFill="1" applyBorder="1" applyAlignment="1">
      <alignment horizontal="center" vertical="center"/>
    </xf>
    <xf numFmtId="0" fontId="7" fillId="5" borderId="16" xfId="1" applyFont="1" applyFill="1" applyBorder="1" applyAlignment="1">
      <alignment vertical="center"/>
    </xf>
    <xf numFmtId="0" fontId="7" fillId="5" borderId="4" xfId="1" applyFont="1" applyFill="1" applyBorder="1" applyAlignment="1">
      <alignment vertical="center"/>
    </xf>
    <xf numFmtId="0" fontId="7" fillId="5" borderId="4" xfId="1" applyFont="1" applyFill="1" applyBorder="1" applyAlignment="1">
      <alignment horizontal="center" vertical="center"/>
    </xf>
    <xf numFmtId="0" fontId="7" fillId="5" borderId="4" xfId="1" applyFont="1" applyFill="1" applyBorder="1" applyAlignment="1">
      <alignment horizontal="center" vertical="justify"/>
    </xf>
    <xf numFmtId="0" fontId="7" fillId="5" borderId="16" xfId="1" applyFont="1" applyFill="1" applyBorder="1" applyAlignment="1">
      <alignment horizontal="center" vertical="center"/>
    </xf>
    <xf numFmtId="0" fontId="7" fillId="5" borderId="2" xfId="1" applyFont="1" applyFill="1" applyBorder="1" applyAlignment="1">
      <alignment horizontal="center" vertical="top"/>
    </xf>
    <xf numFmtId="9" fontId="7" fillId="5" borderId="4" xfId="3" applyFont="1" applyFill="1" applyBorder="1" applyAlignment="1">
      <alignment horizontal="center" vertical="center"/>
    </xf>
    <xf numFmtId="0" fontId="7" fillId="5" borderId="4" xfId="1" applyFont="1" applyFill="1" applyBorder="1" applyAlignment="1">
      <alignment vertical="center" wrapText="1"/>
    </xf>
    <xf numFmtId="0" fontId="7" fillId="5" borderId="4" xfId="1" applyFont="1" applyFill="1" applyBorder="1" applyAlignment="1">
      <alignment horizontal="center" vertical="center" wrapText="1"/>
    </xf>
    <xf numFmtId="0" fontId="1" fillId="5" borderId="1" xfId="1" applyFill="1" applyBorder="1"/>
    <xf numFmtId="2" fontId="6" fillId="5" borderId="1" xfId="1" applyNumberFormat="1" applyFont="1" applyFill="1" applyBorder="1"/>
    <xf numFmtId="0" fontId="1" fillId="5" borderId="0" xfId="1" applyFill="1"/>
    <xf numFmtId="2" fontId="6" fillId="5" borderId="0" xfId="1" applyNumberFormat="1" applyFont="1" applyFill="1"/>
    <xf numFmtId="0" fontId="1" fillId="5" borderId="7" xfId="1" applyFill="1" applyBorder="1"/>
    <xf numFmtId="2" fontId="6" fillId="5" borderId="7" xfId="1" applyNumberFormat="1" applyFont="1" applyFill="1" applyBorder="1"/>
    <xf numFmtId="2" fontId="6" fillId="5" borderId="17" xfId="1" applyNumberFormat="1" applyFont="1" applyFill="1" applyBorder="1"/>
    <xf numFmtId="3" fontId="2" fillId="0" borderId="1" xfId="1" applyNumberFormat="1" applyFont="1" applyBorder="1" applyAlignment="1">
      <alignment horizontal="center"/>
    </xf>
    <xf numFmtId="49" fontId="0" fillId="0" borderId="1" xfId="0" applyNumberFormat="1" applyBorder="1"/>
    <xf numFmtId="49" fontId="1" fillId="0" borderId="0" xfId="1" applyNumberFormat="1"/>
    <xf numFmtId="49" fontId="7" fillId="0" borderId="0" xfId="1" applyNumberFormat="1" applyFont="1"/>
    <xf numFmtId="49" fontId="1" fillId="0" borderId="6" xfId="1" applyNumberFormat="1" applyBorder="1"/>
    <xf numFmtId="49" fontId="7" fillId="5" borderId="4" xfId="1" applyNumberFormat="1" applyFont="1" applyFill="1" applyBorder="1" applyAlignment="1">
      <alignment vertical="center"/>
    </xf>
    <xf numFmtId="49" fontId="7" fillId="5" borderId="2" xfId="1" applyNumberFormat="1" applyFont="1" applyFill="1" applyBorder="1" applyAlignment="1">
      <alignment horizontal="center"/>
    </xf>
    <xf numFmtId="49" fontId="1" fillId="0" borderId="1" xfId="1" applyNumberFormat="1" applyBorder="1"/>
    <xf numFmtId="49" fontId="1" fillId="0" borderId="1" xfId="1" applyNumberFormat="1" applyBorder="1" applyAlignment="1">
      <alignment horizontal="left"/>
    </xf>
    <xf numFmtId="49" fontId="1" fillId="0" borderId="2" xfId="1" applyNumberFormat="1" applyBorder="1"/>
    <xf numFmtId="49" fontId="9" fillId="0" borderId="1" xfId="1" applyNumberFormat="1" applyFont="1" applyBorder="1"/>
    <xf numFmtId="0" fontId="9" fillId="0" borderId="1" xfId="1" applyFont="1" applyBorder="1" applyAlignment="1">
      <alignment horizontal="left" vertical="justify" wrapText="1"/>
    </xf>
    <xf numFmtId="0" fontId="7" fillId="5" borderId="16" xfId="1" applyFont="1" applyFill="1" applyBorder="1"/>
    <xf numFmtId="0" fontId="7" fillId="5" borderId="4" xfId="1" applyFont="1" applyFill="1" applyBorder="1"/>
    <xf numFmtId="0" fontId="14" fillId="0" borderId="0" xfId="0" applyFont="1"/>
    <xf numFmtId="49" fontId="17" fillId="0" borderId="1" xfId="0" applyNumberFormat="1" applyFont="1" applyBorder="1"/>
    <xf numFmtId="49" fontId="0" fillId="0" borderId="1" xfId="2" applyNumberFormat="1" applyFont="1" applyBorder="1" applyAlignment="1">
      <alignment horizontal="center"/>
    </xf>
    <xf numFmtId="165" fontId="17" fillId="0" borderId="1" xfId="2" applyNumberFormat="1" applyFont="1" applyBorder="1" applyAlignment="1">
      <alignment horizontal="center"/>
    </xf>
    <xf numFmtId="49" fontId="17" fillId="0" borderId="1" xfId="2" applyNumberFormat="1" applyFont="1" applyBorder="1" applyAlignment="1">
      <alignment horizontal="center"/>
    </xf>
    <xf numFmtId="49" fontId="1" fillId="0" borderId="1" xfId="1" applyNumberFormat="1" applyBorder="1" applyAlignment="1">
      <alignment horizontal="center"/>
    </xf>
    <xf numFmtId="49" fontId="1" fillId="0" borderId="1" xfId="1" applyNumberFormat="1" applyBorder="1" applyAlignment="1">
      <alignment horizontal="center" vertical="center"/>
    </xf>
    <xf numFmtId="49" fontId="1" fillId="0" borderId="1" xfId="1" applyNumberFormat="1" applyBorder="1" applyAlignment="1">
      <alignment horizontal="right"/>
    </xf>
    <xf numFmtId="0" fontId="7" fillId="4" borderId="15" xfId="1" applyFont="1" applyFill="1" applyBorder="1"/>
    <xf numFmtId="0" fontId="8" fillId="4" borderId="15" xfId="1" applyFont="1" applyFill="1" applyBorder="1"/>
    <xf numFmtId="0" fontId="8" fillId="0" borderId="0" xfId="1" applyFont="1"/>
    <xf numFmtId="0" fontId="12" fillId="0" borderId="0" xfId="0" applyFont="1"/>
    <xf numFmtId="0" fontId="12" fillId="4" borderId="15" xfId="0" applyFont="1" applyFill="1" applyBorder="1" applyAlignment="1">
      <alignment horizontal="center"/>
    </xf>
    <xf numFmtId="0" fontId="7" fillId="4" borderId="15" xfId="1" applyFont="1" applyFill="1" applyBorder="1" applyAlignment="1">
      <alignment horizontal="center"/>
    </xf>
    <xf numFmtId="0" fontId="1" fillId="0" borderId="0" xfId="1" applyProtection="1">
      <protection locked="0"/>
    </xf>
    <xf numFmtId="0" fontId="1" fillId="0" borderId="1" xfId="1" applyBorder="1" applyProtection="1">
      <protection locked="0"/>
    </xf>
    <xf numFmtId="0" fontId="1" fillId="0" borderId="0" xfId="1" applyAlignment="1" applyProtection="1">
      <alignment horizontal="center"/>
      <protection locked="0"/>
    </xf>
    <xf numFmtId="0" fontId="2" fillId="0" borderId="0" xfId="1" applyFont="1" applyProtection="1">
      <protection locked="0"/>
    </xf>
    <xf numFmtId="0" fontId="2" fillId="0" borderId="0" xfId="1" applyFont="1" applyAlignment="1" applyProtection="1">
      <alignment horizontal="center"/>
      <protection locked="0"/>
    </xf>
    <xf numFmtId="4" fontId="2" fillId="0" borderId="1" xfId="1" applyNumberFormat="1" applyFont="1" applyBorder="1" applyProtection="1">
      <protection locked="0"/>
    </xf>
    <xf numFmtId="0" fontId="2" fillId="0" borderId="1" xfId="1" applyFont="1" applyBorder="1" applyProtection="1">
      <protection locked="0"/>
    </xf>
    <xf numFmtId="1" fontId="1" fillId="0" borderId="1" xfId="1" applyNumberFormat="1" applyBorder="1" applyAlignment="1">
      <alignment horizontal="center"/>
    </xf>
    <xf numFmtId="0" fontId="7" fillId="5" borderId="5" xfId="1" applyFont="1" applyFill="1" applyBorder="1" applyAlignment="1">
      <alignment vertical="center"/>
    </xf>
    <xf numFmtId="0" fontId="0" fillId="0" borderId="0" xfId="0" applyProtection="1">
      <protection locked="0"/>
    </xf>
    <xf numFmtId="0" fontId="0" fillId="0" borderId="1" xfId="0" applyBorder="1" applyProtection="1">
      <protection locked="0"/>
    </xf>
    <xf numFmtId="0" fontId="14" fillId="0" borderId="1" xfId="0" applyFont="1" applyBorder="1" applyProtection="1">
      <protection locked="0"/>
    </xf>
    <xf numFmtId="0" fontId="13" fillId="0" borderId="0" xfId="1" applyFont="1" applyProtection="1">
      <protection locked="0"/>
    </xf>
    <xf numFmtId="0" fontId="15" fillId="0" borderId="0" xfId="0" applyFont="1" applyProtection="1">
      <protection locked="0"/>
    </xf>
    <xf numFmtId="0" fontId="2" fillId="0" borderId="0" xfId="1" applyFont="1" applyAlignment="1" applyProtection="1">
      <alignment horizontal="left"/>
      <protection locked="0"/>
    </xf>
    <xf numFmtId="0" fontId="9" fillId="0" borderId="0" xfId="1" applyFont="1" applyProtection="1">
      <protection locked="0"/>
    </xf>
    <xf numFmtId="49" fontId="1" fillId="0" borderId="0" xfId="1" applyNumberFormat="1" applyProtection="1">
      <protection locked="0"/>
    </xf>
    <xf numFmtId="2" fontId="6" fillId="2" borderId="1" xfId="1" applyNumberFormat="1" applyFont="1" applyFill="1" applyBorder="1"/>
    <xf numFmtId="0" fontId="1" fillId="2" borderId="17" xfId="1" applyFill="1" applyBorder="1"/>
    <xf numFmtId="0" fontId="14" fillId="0" borderId="0" xfId="0" applyFont="1" applyProtection="1">
      <protection locked="0"/>
    </xf>
    <xf numFmtId="0" fontId="16" fillId="0" borderId="0" xfId="1" applyFont="1" applyProtection="1">
      <protection locked="0"/>
    </xf>
    <xf numFmtId="0" fontId="16" fillId="0" borderId="0" xfId="1" applyFont="1" applyAlignment="1" applyProtection="1">
      <alignment horizontal="center"/>
      <protection locked="0"/>
    </xf>
    <xf numFmtId="0" fontId="0" fillId="0" borderId="1" xfId="0" applyBorder="1" applyAlignment="1" applyProtection="1">
      <alignment wrapText="1"/>
      <protection locked="0"/>
    </xf>
    <xf numFmtId="0" fontId="2" fillId="0" borderId="0" xfId="1" applyFont="1" applyAlignment="1">
      <alignment horizontal="left"/>
    </xf>
    <xf numFmtId="0" fontId="3" fillId="0" borderId="0" xfId="1" applyFont="1" applyAlignment="1">
      <alignment horizontal="left" vertical="justify"/>
    </xf>
    <xf numFmtId="49" fontId="1" fillId="0" borderId="1" xfId="1" applyNumberFormat="1" applyBorder="1" applyAlignment="1">
      <alignment vertical="center"/>
    </xf>
    <xf numFmtId="0" fontId="0" fillId="0" borderId="1" xfId="0" applyBorder="1" applyAlignment="1">
      <alignment vertical="center" wrapText="1"/>
    </xf>
    <xf numFmtId="0" fontId="14" fillId="0" borderId="1" xfId="0" applyFont="1" applyBorder="1" applyAlignment="1">
      <alignment vertical="center" wrapText="1"/>
    </xf>
    <xf numFmtId="0" fontId="7" fillId="4" borderId="12" xfId="1" applyFont="1" applyFill="1" applyBorder="1"/>
    <xf numFmtId="0" fontId="7" fillId="4" borderId="13" xfId="1" applyFont="1" applyFill="1" applyBorder="1"/>
    <xf numFmtId="0" fontId="7" fillId="4" borderId="14" xfId="1" applyFont="1" applyFill="1" applyBorder="1"/>
    <xf numFmtId="0" fontId="1" fillId="4" borderId="14" xfId="1" applyFill="1" applyBorder="1"/>
    <xf numFmtId="0" fontId="2" fillId="0" borderId="1" xfId="1" applyFont="1" applyBorder="1" applyAlignment="1">
      <alignment horizontal="left" vertical="center" wrapText="1"/>
    </xf>
    <xf numFmtId="0" fontId="1" fillId="0" borderId="1" xfId="1" applyBorder="1" applyAlignment="1">
      <alignment horizontal="left" vertical="center" wrapText="1"/>
    </xf>
    <xf numFmtId="0" fontId="1" fillId="5" borderId="8" xfId="1" applyFill="1" applyBorder="1"/>
    <xf numFmtId="0" fontId="9" fillId="0" borderId="1" xfId="1" applyFont="1" applyBorder="1" applyAlignment="1">
      <alignment horizontal="left" wrapText="1"/>
    </xf>
    <xf numFmtId="0" fontId="1" fillId="0" borderId="1" xfId="1" applyBorder="1" applyAlignment="1">
      <alignment horizontal="left" vertical="justify" wrapText="1"/>
    </xf>
    <xf numFmtId="0" fontId="2" fillId="0" borderId="1" xfId="1" applyFont="1" applyBorder="1" applyAlignment="1">
      <alignment horizontal="left" vertical="justify" wrapText="1"/>
    </xf>
    <xf numFmtId="0" fontId="1" fillId="0" borderId="1" xfId="1" applyBorder="1" applyAlignment="1">
      <alignment horizontal="left" wrapText="1"/>
    </xf>
    <xf numFmtId="0" fontId="2" fillId="0" borderId="1" xfId="1" applyFont="1" applyBorder="1" applyAlignment="1">
      <alignment horizontal="left" wrapText="1"/>
    </xf>
    <xf numFmtId="49" fontId="2" fillId="0" borderId="1" xfId="1" applyNumberFormat="1" applyFont="1" applyBorder="1" applyAlignment="1">
      <alignment horizontal="center"/>
    </xf>
    <xf numFmtId="0" fontId="0" fillId="0" borderId="1" xfId="0" applyBorder="1" applyAlignment="1">
      <alignment horizontal="left" vertical="center"/>
    </xf>
    <xf numFmtId="0" fontId="0" fillId="0" borderId="1" xfId="0" applyBorder="1" applyAlignment="1">
      <alignment horizontal="left" vertical="center" wrapText="1"/>
    </xf>
    <xf numFmtId="0" fontId="20" fillId="0" borderId="0" xfId="5" applyProtection="1">
      <protection locked="0"/>
    </xf>
    <xf numFmtId="0" fontId="1" fillId="0" borderId="17" xfId="1" applyBorder="1" applyAlignment="1">
      <alignment horizontal="left" vertical="justify" wrapText="1"/>
    </xf>
    <xf numFmtId="165" fontId="0" fillId="0" borderId="2" xfId="2" applyNumberFormat="1" applyFont="1" applyBorder="1" applyAlignment="1">
      <alignment horizontal="center"/>
    </xf>
    <xf numFmtId="165" fontId="0" fillId="0" borderId="1" xfId="2" applyNumberFormat="1" applyFont="1" applyFill="1" applyBorder="1" applyAlignment="1">
      <alignment horizontal="center"/>
    </xf>
    <xf numFmtId="0" fontId="19" fillId="4" borderId="23" xfId="0" applyFont="1" applyFill="1" applyBorder="1"/>
    <xf numFmtId="0" fontId="19" fillId="4" borderId="24" xfId="0" applyFont="1" applyFill="1" applyBorder="1"/>
    <xf numFmtId="0" fontId="19" fillId="4" borderId="25" xfId="0" applyFont="1" applyFill="1" applyBorder="1"/>
    <xf numFmtId="0" fontId="0" fillId="0" borderId="1" xfId="0" applyBorder="1" applyAlignment="1">
      <alignment horizontal="center" vertical="center"/>
    </xf>
    <xf numFmtId="49" fontId="0" fillId="0" borderId="1" xfId="0" applyNumberFormat="1" applyBorder="1" applyAlignment="1">
      <alignment vertical="center" wrapText="1"/>
    </xf>
    <xf numFmtId="49" fontId="0" fillId="0" borderId="20" xfId="2" applyNumberFormat="1" applyFont="1" applyBorder="1" applyAlignment="1">
      <alignment horizontal="center"/>
    </xf>
    <xf numFmtId="49" fontId="1" fillId="0" borderId="1" xfId="1" applyNumberFormat="1" applyBorder="1" applyAlignment="1">
      <alignment horizontal="right" vertical="top"/>
    </xf>
    <xf numFmtId="0" fontId="23" fillId="0" borderId="1" xfId="0" applyFont="1" applyBorder="1"/>
    <xf numFmtId="0" fontId="23" fillId="0" borderId="1" xfId="0" applyFont="1" applyBorder="1" applyAlignment="1">
      <alignment wrapText="1"/>
    </xf>
    <xf numFmtId="0" fontId="20" fillId="7" borderId="22" xfId="5" applyFill="1" applyBorder="1" applyAlignment="1" applyProtection="1">
      <alignment horizontal="center"/>
      <protection locked="0"/>
    </xf>
    <xf numFmtId="0" fontId="20" fillId="7" borderId="18" xfId="5" applyFill="1" applyBorder="1" applyAlignment="1" applyProtection="1">
      <alignment horizontal="center"/>
      <protection locked="0"/>
    </xf>
    <xf numFmtId="0" fontId="20" fillId="7" borderId="19" xfId="5" applyFill="1" applyBorder="1" applyAlignment="1" applyProtection="1">
      <alignment horizontal="center"/>
      <protection locked="0"/>
    </xf>
    <xf numFmtId="0" fontId="20" fillId="6" borderId="17" xfId="5" applyFill="1" applyBorder="1" applyAlignment="1" applyProtection="1">
      <alignment horizontal="center"/>
      <protection locked="0"/>
    </xf>
    <xf numFmtId="0" fontId="20" fillId="6" borderId="1" xfId="5" applyFill="1" applyBorder="1" applyAlignment="1" applyProtection="1">
      <alignment horizontal="center"/>
      <protection locked="0"/>
    </xf>
    <xf numFmtId="0" fontId="20" fillId="6" borderId="11" xfId="5" applyFill="1" applyBorder="1" applyAlignment="1" applyProtection="1">
      <alignment horizontal="center"/>
      <protection locked="0"/>
    </xf>
    <xf numFmtId="0" fontId="20" fillId="6" borderId="21" xfId="5" applyFill="1" applyBorder="1" applyAlignment="1" applyProtection="1">
      <alignment horizontal="center"/>
      <protection locked="0"/>
    </xf>
    <xf numFmtId="0" fontId="20" fillId="6" borderId="9" xfId="5" applyFill="1" applyBorder="1" applyAlignment="1" applyProtection="1">
      <alignment horizontal="center"/>
      <protection locked="0"/>
    </xf>
    <xf numFmtId="0" fontId="20" fillId="6" borderId="10" xfId="5" applyFill="1" applyBorder="1" applyAlignment="1" applyProtection="1">
      <alignment horizontal="center"/>
      <protection locked="0"/>
    </xf>
    <xf numFmtId="0" fontId="20" fillId="6" borderId="26" xfId="5" applyFill="1" applyBorder="1" applyAlignment="1" applyProtection="1">
      <alignment horizontal="center"/>
      <protection locked="0"/>
    </xf>
    <xf numFmtId="0" fontId="20" fillId="6" borderId="7" xfId="5" applyFill="1" applyBorder="1" applyAlignment="1" applyProtection="1">
      <alignment horizontal="center"/>
      <protection locked="0"/>
    </xf>
    <xf numFmtId="0" fontId="20" fillId="6" borderId="27" xfId="5" applyFill="1" applyBorder="1" applyAlignment="1" applyProtection="1">
      <alignment horizontal="center"/>
      <protection locked="0"/>
    </xf>
    <xf numFmtId="0" fontId="20" fillId="6" borderId="17" xfId="5" quotePrefix="1" applyFill="1" applyBorder="1" applyAlignment="1" applyProtection="1">
      <alignment horizontal="center"/>
      <protection locked="0"/>
    </xf>
    <xf numFmtId="0" fontId="7" fillId="4" borderId="12" xfId="1" applyFont="1" applyFill="1" applyBorder="1" applyAlignment="1">
      <alignment horizontal="left"/>
    </xf>
    <xf numFmtId="0" fontId="7" fillId="4" borderId="13" xfId="1" applyFont="1" applyFill="1" applyBorder="1" applyAlignment="1">
      <alignment horizontal="left"/>
    </xf>
    <xf numFmtId="0" fontId="1" fillId="4" borderId="14" xfId="1" applyFill="1" applyBorder="1" applyAlignment="1">
      <alignment horizontal="left"/>
    </xf>
    <xf numFmtId="0" fontId="7" fillId="5" borderId="1" xfId="1" applyFont="1" applyFill="1" applyBorder="1" applyAlignment="1">
      <alignment horizontal="right"/>
    </xf>
    <xf numFmtId="0" fontId="2" fillId="0" borderId="0" xfId="1" applyFont="1" applyAlignment="1">
      <alignment horizontal="left"/>
    </xf>
    <xf numFmtId="0" fontId="2" fillId="0" borderId="0" xfId="1" applyFont="1"/>
    <xf numFmtId="0" fontId="2" fillId="0" borderId="0" xfId="1" applyFont="1" applyAlignment="1">
      <alignment horizontal="left" vertical="justify"/>
    </xf>
    <xf numFmtId="0" fontId="2" fillId="0" borderId="0" xfId="1" applyFont="1" applyAlignment="1">
      <alignment horizontal="center"/>
    </xf>
    <xf numFmtId="0" fontId="7" fillId="4" borderId="12" xfId="1" applyFont="1" applyFill="1" applyBorder="1" applyAlignment="1">
      <alignment horizontal="center"/>
    </xf>
    <xf numFmtId="0" fontId="7" fillId="4" borderId="13" xfId="1" applyFont="1" applyFill="1" applyBorder="1" applyAlignment="1">
      <alignment horizontal="center"/>
    </xf>
    <xf numFmtId="0" fontId="7" fillId="4" borderId="14" xfId="1" applyFont="1" applyFill="1" applyBorder="1" applyAlignment="1">
      <alignment horizontal="center"/>
    </xf>
    <xf numFmtId="0" fontId="2" fillId="0" borderId="0" xfId="1" applyFont="1" applyProtection="1">
      <protection locked="0"/>
    </xf>
    <xf numFmtId="0" fontId="7" fillId="5" borderId="2" xfId="1" applyFont="1" applyFill="1" applyBorder="1" applyAlignment="1">
      <alignment horizontal="right"/>
    </xf>
    <xf numFmtId="0" fontId="7" fillId="5" borderId="8" xfId="1" applyFont="1" applyFill="1" applyBorder="1" applyAlignment="1">
      <alignment horizontal="right"/>
    </xf>
    <xf numFmtId="0" fontId="7" fillId="5" borderId="7" xfId="1" applyFont="1" applyFill="1" applyBorder="1" applyAlignment="1">
      <alignment horizontal="right"/>
    </xf>
    <xf numFmtId="0" fontId="0" fillId="0" borderId="0" xfId="0" applyAlignment="1">
      <alignment horizontal="center" wrapText="1"/>
    </xf>
    <xf numFmtId="0" fontId="0" fillId="0" borderId="0" xfId="0" applyAlignment="1">
      <alignment horizontal="left" vertical="center" wrapText="1"/>
    </xf>
    <xf numFmtId="0" fontId="12" fillId="4" borderId="12" xfId="0" applyFont="1" applyFill="1" applyBorder="1" applyAlignment="1">
      <alignment horizontal="center"/>
    </xf>
    <xf numFmtId="0" fontId="12" fillId="4" borderId="13" xfId="0" applyFont="1" applyFill="1" applyBorder="1" applyAlignment="1">
      <alignment horizontal="center"/>
    </xf>
    <xf numFmtId="0" fontId="12" fillId="4" borderId="14" xfId="0" applyFont="1" applyFill="1" applyBorder="1" applyAlignment="1">
      <alignment horizontal="center"/>
    </xf>
    <xf numFmtId="0" fontId="0" fillId="0" borderId="0" xfId="0" applyAlignment="1">
      <alignment horizontal="left" vertical="top" wrapText="1"/>
    </xf>
    <xf numFmtId="0" fontId="13" fillId="0" borderId="0" xfId="1" applyFont="1" applyAlignment="1">
      <alignment horizontal="left" vertical="center" wrapText="1"/>
    </xf>
    <xf numFmtId="0" fontId="22" fillId="4" borderId="12" xfId="0" applyFont="1" applyFill="1" applyBorder="1" applyAlignment="1">
      <alignment horizontal="center"/>
    </xf>
    <xf numFmtId="0" fontId="22" fillId="4" borderId="13" xfId="0" applyFont="1" applyFill="1" applyBorder="1" applyAlignment="1">
      <alignment horizontal="center"/>
    </xf>
    <xf numFmtId="0" fontId="22" fillId="4" borderId="14" xfId="0" applyFont="1" applyFill="1" applyBorder="1" applyAlignment="1">
      <alignment horizontal="center"/>
    </xf>
    <xf numFmtId="0" fontId="0" fillId="0" borderId="0" xfId="0" applyAlignment="1">
      <alignment horizontal="left" wrapText="1"/>
    </xf>
    <xf numFmtId="0" fontId="1" fillId="5" borderId="1" xfId="1" applyFill="1" applyBorder="1" applyAlignment="1">
      <alignment horizontal="right"/>
    </xf>
    <xf numFmtId="0" fontId="2" fillId="0" borderId="0" xfId="1" applyFont="1" applyAlignment="1">
      <alignment horizontal="left" vertical="center" wrapText="1"/>
    </xf>
    <xf numFmtId="0" fontId="7" fillId="3" borderId="1" xfId="1" applyFont="1" applyFill="1" applyBorder="1" applyAlignment="1">
      <alignment horizontal="right"/>
    </xf>
    <xf numFmtId="0" fontId="1" fillId="0" borderId="0" xfId="1" applyAlignment="1">
      <alignment horizontal="left" vertical="center" wrapText="1"/>
    </xf>
    <xf numFmtId="0" fontId="21" fillId="4" borderId="12" xfId="1" applyFont="1" applyFill="1" applyBorder="1" applyAlignment="1">
      <alignment horizontal="center"/>
    </xf>
    <xf numFmtId="0" fontId="21" fillId="4" borderId="13" xfId="1" applyFont="1" applyFill="1" applyBorder="1" applyAlignment="1">
      <alignment horizontal="center"/>
    </xf>
    <xf numFmtId="0" fontId="21" fillId="4" borderId="14" xfId="1" applyFont="1" applyFill="1" applyBorder="1" applyAlignment="1">
      <alignment horizontal="center"/>
    </xf>
    <xf numFmtId="0" fontId="1" fillId="0" borderId="0" xfId="1"/>
    <xf numFmtId="0" fontId="11" fillId="0" borderId="0" xfId="1" applyFont="1" applyAlignment="1">
      <alignment vertical="justify" wrapText="1"/>
    </xf>
    <xf numFmtId="0" fontId="11" fillId="0" borderId="0" xfId="1" applyFont="1" applyAlignment="1">
      <alignment vertical="justify"/>
    </xf>
    <xf numFmtId="0" fontId="11" fillId="0" borderId="0" xfId="1" applyFont="1"/>
    <xf numFmtId="0" fontId="11" fillId="0" borderId="0" xfId="1" applyFont="1" applyAlignment="1">
      <alignment horizontal="left" wrapText="1"/>
    </xf>
    <xf numFmtId="0" fontId="1" fillId="0" borderId="0" xfId="1" applyProtection="1">
      <protection locked="0"/>
    </xf>
    <xf numFmtId="0" fontId="7" fillId="5" borderId="8" xfId="1" applyFont="1" applyFill="1" applyBorder="1" applyAlignment="1">
      <alignment horizontal="right" vertical="center"/>
    </xf>
    <xf numFmtId="0" fontId="7" fillId="5" borderId="7" xfId="1" applyFont="1" applyFill="1" applyBorder="1" applyAlignment="1">
      <alignment horizontal="right" vertical="center"/>
    </xf>
    <xf numFmtId="0" fontId="3" fillId="0" borderId="0" xfId="1" applyFont="1" applyAlignment="1">
      <alignment horizontal="left" vertical="justify"/>
    </xf>
    <xf numFmtId="0" fontId="3" fillId="0" borderId="0" xfId="1" applyFont="1" applyAlignment="1">
      <alignment horizontal="left"/>
    </xf>
    <xf numFmtId="0" fontId="7" fillId="3" borderId="8" xfId="1" applyFont="1" applyFill="1" applyBorder="1" applyAlignment="1">
      <alignment horizontal="right" vertical="center"/>
    </xf>
    <xf numFmtId="0" fontId="7" fillId="3" borderId="7" xfId="1" applyFont="1" applyFill="1" applyBorder="1" applyAlignment="1">
      <alignment horizontal="right" vertical="center"/>
    </xf>
    <xf numFmtId="0" fontId="8" fillId="4" borderId="12" xfId="1" applyFont="1" applyFill="1" applyBorder="1" applyAlignment="1">
      <alignment horizontal="center"/>
    </xf>
    <xf numFmtId="0" fontId="8" fillId="4" borderId="13" xfId="1" applyFont="1" applyFill="1" applyBorder="1" applyAlignment="1">
      <alignment horizontal="center"/>
    </xf>
    <xf numFmtId="0" fontId="8" fillId="4" borderId="14" xfId="1" applyFont="1" applyFill="1" applyBorder="1" applyAlignment="1">
      <alignment horizontal="center"/>
    </xf>
    <xf numFmtId="0" fontId="14" fillId="0" borderId="0" xfId="0" applyFont="1" applyAlignment="1">
      <alignment horizontal="left" wrapText="1"/>
    </xf>
    <xf numFmtId="0" fontId="16" fillId="0" borderId="0" xfId="1" applyFont="1" applyProtection="1">
      <protection locked="0"/>
    </xf>
    <xf numFmtId="0" fontId="16" fillId="0" borderId="0" xfId="1" applyFont="1"/>
    <xf numFmtId="0" fontId="7" fillId="2" borderId="1" xfId="1" applyFont="1" applyFill="1" applyBorder="1" applyAlignment="1">
      <alignment horizontal="right"/>
    </xf>
    <xf numFmtId="0" fontId="16" fillId="0" borderId="0" xfId="1" applyFont="1" applyAlignment="1">
      <alignment horizontal="left" wrapText="1"/>
    </xf>
  </cellXfs>
  <cellStyles count="6">
    <cellStyle name="Hiperpovezava" xfId="5" builtinId="8"/>
    <cellStyle name="JN-tabela" xfId="4" xr:uid="{00000000-0005-0000-0000-000001000000}"/>
    <cellStyle name="Navadno" xfId="0" builtinId="0"/>
    <cellStyle name="Navadno 2" xfId="1" xr:uid="{00000000-0005-0000-0000-000003000000}"/>
    <cellStyle name="Odstotek 2" xfId="3" xr:uid="{00000000-0005-0000-0000-000004000000}"/>
    <cellStyle name="Vejica 2" xfId="2" xr:uid="{00000000-0005-0000-0000-000005000000}"/>
  </cellStyles>
  <dxfs count="0"/>
  <tableStyles count="0" defaultTableStyle="TableStyleMedium2" defaultPivotStyle="PivotStyleMedium9"/>
  <colors>
    <mruColors>
      <color rgb="FFFAC7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file:///C:\Users\Mirjana\AppData\Local\Microsoft\Windows\INetCache\Content.Outlook\EMO2H7B0\JN%20SKLOPI%202024-kon&#269;na.xls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hyperlink" Target="file:///C:\Users\Mirjana\AppData\Local\Microsoft\Windows\INetCache\Content.Outlook\EMO2H7B0\JN%20SKLOPI%202024-kon&#269;na.xlsx"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I26"/>
  <sheetViews>
    <sheetView tabSelected="1" workbookViewId="0"/>
  </sheetViews>
  <sheetFormatPr defaultRowHeight="15" x14ac:dyDescent="0.25"/>
  <sheetData>
    <row r="2" spans="2:9" ht="15.75" thickBot="1" x14ac:dyDescent="0.3"/>
    <row r="3" spans="2:9" ht="15.75" x14ac:dyDescent="0.25">
      <c r="B3" s="159" t="s">
        <v>128</v>
      </c>
      <c r="C3" s="174" t="s">
        <v>156</v>
      </c>
      <c r="D3" s="175"/>
      <c r="E3" s="175"/>
      <c r="F3" s="175"/>
      <c r="G3" s="175"/>
      <c r="H3" s="175"/>
      <c r="I3" s="176"/>
    </row>
    <row r="4" spans="2:9" ht="15.75" x14ac:dyDescent="0.25">
      <c r="B4" s="160" t="s">
        <v>129</v>
      </c>
      <c r="C4" s="171" t="s">
        <v>144</v>
      </c>
      <c r="D4" s="172"/>
      <c r="E4" s="172"/>
      <c r="F4" s="172"/>
      <c r="G4" s="172"/>
      <c r="H4" s="172"/>
      <c r="I4" s="173"/>
    </row>
    <row r="5" spans="2:9" ht="15.75" x14ac:dyDescent="0.25">
      <c r="B5" s="160" t="s">
        <v>130</v>
      </c>
      <c r="C5" s="171" t="s">
        <v>203</v>
      </c>
      <c r="D5" s="172"/>
      <c r="E5" s="172"/>
      <c r="F5" s="172"/>
      <c r="G5" s="172"/>
      <c r="H5" s="172"/>
      <c r="I5" s="173"/>
    </row>
    <row r="6" spans="2:9" ht="15.75" x14ac:dyDescent="0.25">
      <c r="B6" s="160" t="s">
        <v>131</v>
      </c>
      <c r="C6" s="171" t="s">
        <v>146</v>
      </c>
      <c r="D6" s="172"/>
      <c r="E6" s="172"/>
      <c r="F6" s="172"/>
      <c r="G6" s="172"/>
      <c r="H6" s="172"/>
      <c r="I6" s="173"/>
    </row>
    <row r="7" spans="2:9" ht="15.75" x14ac:dyDescent="0.25">
      <c r="B7" s="160" t="s">
        <v>132</v>
      </c>
      <c r="C7" s="171" t="s">
        <v>147</v>
      </c>
      <c r="D7" s="172"/>
      <c r="E7" s="172"/>
      <c r="F7" s="172"/>
      <c r="G7" s="172"/>
      <c r="H7" s="172"/>
      <c r="I7" s="173"/>
    </row>
    <row r="8" spans="2:9" ht="15.75" x14ac:dyDescent="0.25">
      <c r="B8" s="160" t="s">
        <v>133</v>
      </c>
      <c r="C8" s="171" t="s">
        <v>148</v>
      </c>
      <c r="D8" s="172"/>
      <c r="E8" s="172"/>
      <c r="F8" s="172"/>
      <c r="G8" s="172"/>
      <c r="H8" s="172"/>
      <c r="I8" s="173"/>
    </row>
    <row r="9" spans="2:9" ht="15.75" x14ac:dyDescent="0.25">
      <c r="B9" s="160" t="s">
        <v>134</v>
      </c>
      <c r="C9" s="171" t="s">
        <v>149</v>
      </c>
      <c r="D9" s="172"/>
      <c r="E9" s="172"/>
      <c r="F9" s="172"/>
      <c r="G9" s="172"/>
      <c r="H9" s="172"/>
      <c r="I9" s="173"/>
    </row>
    <row r="10" spans="2:9" ht="15.75" x14ac:dyDescent="0.25">
      <c r="B10" s="160" t="s">
        <v>135</v>
      </c>
      <c r="C10" s="171" t="s">
        <v>150</v>
      </c>
      <c r="D10" s="172"/>
      <c r="E10" s="172"/>
      <c r="F10" s="172"/>
      <c r="G10" s="172"/>
      <c r="H10" s="172"/>
      <c r="I10" s="173"/>
    </row>
    <row r="11" spans="2:9" ht="15.75" x14ac:dyDescent="0.25">
      <c r="B11" s="160" t="s">
        <v>136</v>
      </c>
      <c r="C11" s="171" t="s">
        <v>151</v>
      </c>
      <c r="D11" s="172"/>
      <c r="E11" s="172"/>
      <c r="F11" s="172"/>
      <c r="G11" s="172"/>
      <c r="H11" s="172"/>
      <c r="I11" s="173"/>
    </row>
    <row r="12" spans="2:9" ht="15.75" x14ac:dyDescent="0.25">
      <c r="B12" s="160" t="s">
        <v>137</v>
      </c>
      <c r="C12" s="171" t="s">
        <v>145</v>
      </c>
      <c r="D12" s="172"/>
      <c r="E12" s="172"/>
      <c r="F12" s="172"/>
      <c r="G12" s="172"/>
      <c r="H12" s="172"/>
      <c r="I12" s="173"/>
    </row>
    <row r="13" spans="2:9" ht="15.75" x14ac:dyDescent="0.25">
      <c r="B13" s="160" t="s">
        <v>138</v>
      </c>
      <c r="C13" s="177" t="s">
        <v>984</v>
      </c>
      <c r="D13" s="178"/>
      <c r="E13" s="178"/>
      <c r="F13" s="178"/>
      <c r="G13" s="178"/>
      <c r="H13" s="178"/>
      <c r="I13" s="179"/>
    </row>
    <row r="14" spans="2:9" ht="15.75" x14ac:dyDescent="0.25">
      <c r="B14" s="160" t="s">
        <v>139</v>
      </c>
      <c r="C14" s="171" t="s">
        <v>152</v>
      </c>
      <c r="D14" s="172"/>
      <c r="E14" s="172"/>
      <c r="F14" s="172"/>
      <c r="G14" s="172"/>
      <c r="H14" s="172"/>
      <c r="I14" s="173"/>
    </row>
    <row r="15" spans="2:9" ht="15.75" x14ac:dyDescent="0.25">
      <c r="B15" s="160" t="s">
        <v>140</v>
      </c>
      <c r="C15" s="171" t="s">
        <v>518</v>
      </c>
      <c r="D15" s="172"/>
      <c r="E15" s="172"/>
      <c r="F15" s="172"/>
      <c r="G15" s="172"/>
      <c r="H15" s="172"/>
      <c r="I15" s="173"/>
    </row>
    <row r="16" spans="2:9" ht="15.75" x14ac:dyDescent="0.25">
      <c r="B16" s="160" t="s">
        <v>517</v>
      </c>
      <c r="C16" s="171" t="s">
        <v>799</v>
      </c>
      <c r="D16" s="172"/>
      <c r="E16" s="172"/>
      <c r="F16" s="172"/>
      <c r="G16" s="172"/>
      <c r="H16" s="172"/>
      <c r="I16" s="173"/>
    </row>
    <row r="17" spans="2:9" ht="15.75" x14ac:dyDescent="0.25">
      <c r="B17" s="160" t="s">
        <v>141</v>
      </c>
      <c r="C17" s="180" t="s">
        <v>153</v>
      </c>
      <c r="D17" s="172"/>
      <c r="E17" s="172"/>
      <c r="F17" s="172"/>
      <c r="G17" s="172"/>
      <c r="H17" s="172"/>
      <c r="I17" s="173"/>
    </row>
    <row r="18" spans="2:9" ht="15.75" x14ac:dyDescent="0.25">
      <c r="B18" s="160" t="s">
        <v>142</v>
      </c>
      <c r="C18" s="171" t="s">
        <v>155</v>
      </c>
      <c r="D18" s="172"/>
      <c r="E18" s="172"/>
      <c r="F18" s="172"/>
      <c r="G18" s="172"/>
      <c r="H18" s="172"/>
      <c r="I18" s="173"/>
    </row>
    <row r="19" spans="2:9" ht="15.75" x14ac:dyDescent="0.25">
      <c r="B19" s="160" t="s">
        <v>143</v>
      </c>
      <c r="C19" s="171" t="s">
        <v>154</v>
      </c>
      <c r="D19" s="172"/>
      <c r="E19" s="172"/>
      <c r="F19" s="172"/>
      <c r="G19" s="172"/>
      <c r="H19" s="172"/>
      <c r="I19" s="173"/>
    </row>
    <row r="20" spans="2:9" ht="15.75" x14ac:dyDescent="0.25">
      <c r="B20" s="160" t="s">
        <v>519</v>
      </c>
      <c r="C20" s="171" t="s">
        <v>923</v>
      </c>
      <c r="D20" s="172"/>
      <c r="E20" s="172"/>
      <c r="F20" s="172"/>
      <c r="G20" s="172"/>
      <c r="H20" s="172"/>
      <c r="I20" s="173"/>
    </row>
    <row r="21" spans="2:9" ht="15.75" x14ac:dyDescent="0.25">
      <c r="B21" s="160" t="s">
        <v>760</v>
      </c>
      <c r="C21" s="171" t="s">
        <v>177</v>
      </c>
      <c r="D21" s="172"/>
      <c r="E21" s="172"/>
      <c r="F21" s="172"/>
      <c r="G21" s="172"/>
      <c r="H21" s="172"/>
      <c r="I21" s="173"/>
    </row>
    <row r="22" spans="2:9" ht="15.75" x14ac:dyDescent="0.25">
      <c r="B22" s="160" t="s">
        <v>792</v>
      </c>
      <c r="C22" s="171" t="s">
        <v>189</v>
      </c>
      <c r="D22" s="172"/>
      <c r="E22" s="172"/>
      <c r="F22" s="172"/>
      <c r="G22" s="172"/>
      <c r="H22" s="172"/>
      <c r="I22" s="173"/>
    </row>
    <row r="23" spans="2:9" ht="15.75" x14ac:dyDescent="0.25">
      <c r="B23" s="160" t="s">
        <v>793</v>
      </c>
      <c r="C23" s="171" t="s">
        <v>924</v>
      </c>
      <c r="D23" s="172"/>
      <c r="E23" s="172"/>
      <c r="F23" s="172"/>
      <c r="G23" s="172"/>
      <c r="H23" s="172"/>
      <c r="I23" s="173"/>
    </row>
    <row r="24" spans="2:9" ht="15.75" x14ac:dyDescent="0.25">
      <c r="B24" s="160" t="s">
        <v>794</v>
      </c>
      <c r="C24" s="171" t="s">
        <v>798</v>
      </c>
      <c r="D24" s="172"/>
      <c r="E24" s="172"/>
      <c r="F24" s="172"/>
      <c r="G24" s="172"/>
      <c r="H24" s="172"/>
      <c r="I24" s="173"/>
    </row>
    <row r="25" spans="2:9" ht="15.75" x14ac:dyDescent="0.25">
      <c r="B25" s="160" t="s">
        <v>968</v>
      </c>
      <c r="C25" s="171" t="s">
        <v>893</v>
      </c>
      <c r="D25" s="172"/>
      <c r="E25" s="172"/>
      <c r="F25" s="172"/>
      <c r="G25" s="172"/>
      <c r="H25" s="172"/>
      <c r="I25" s="173"/>
    </row>
    <row r="26" spans="2:9" ht="16.5" thickBot="1" x14ac:dyDescent="0.3">
      <c r="B26" s="161" t="s">
        <v>985</v>
      </c>
      <c r="C26" s="168" t="s">
        <v>969</v>
      </c>
      <c r="D26" s="169"/>
      <c r="E26" s="169"/>
      <c r="F26" s="169"/>
      <c r="G26" s="169"/>
      <c r="H26" s="169"/>
      <c r="I26" s="170"/>
    </row>
  </sheetData>
  <sheetProtection selectLockedCells="1"/>
  <mergeCells count="24">
    <mergeCell ref="C18:I18"/>
    <mergeCell ref="C8:I8"/>
    <mergeCell ref="C9:I9"/>
    <mergeCell ref="C10:I10"/>
    <mergeCell ref="C11:I11"/>
    <mergeCell ref="C12:I12"/>
    <mergeCell ref="C13:I13"/>
    <mergeCell ref="C14:I14"/>
    <mergeCell ref="C15:I15"/>
    <mergeCell ref="C16:I16"/>
    <mergeCell ref="C17:I17"/>
    <mergeCell ref="C3:I3"/>
    <mergeCell ref="C4:I4"/>
    <mergeCell ref="C5:I5"/>
    <mergeCell ref="C6:I6"/>
    <mergeCell ref="C7:I7"/>
    <mergeCell ref="C26:I26"/>
    <mergeCell ref="C24:I24"/>
    <mergeCell ref="C25:I25"/>
    <mergeCell ref="C19:I19"/>
    <mergeCell ref="C20:I20"/>
    <mergeCell ref="C21:I21"/>
    <mergeCell ref="C22:I22"/>
    <mergeCell ref="C23:I23"/>
  </mergeCells>
  <hyperlinks>
    <hyperlink ref="C3:I3" location="'Sklop 1'!A1" display="MESO JUNEČJE, SVINJSKO IN IZDELKI" xr:uid="{00000000-0004-0000-0000-000000000000}"/>
    <hyperlink ref="C4:I4" location="'Sklop 2'!A1" display="PIŠČANČJE, PURANJE MESO IN IZDELKI" xr:uid="{00000000-0004-0000-0000-000001000000}"/>
    <hyperlink ref="C5:I5" location="'Sklop 3'!A1" display="RIBE" xr:uid="{00000000-0004-0000-0000-000002000000}"/>
    <hyperlink ref="C6:I6" location="'Sklop 4'!A1" display="MLEKO" xr:uid="{00000000-0004-0000-0000-000003000000}"/>
    <hyperlink ref="C7:I7" location="'Sklop 5'!A1" display="JOGURTI" xr:uid="{00000000-0004-0000-0000-000004000000}"/>
    <hyperlink ref="C8:I8" location="'Sklop 6'!A1" display="DESERTI" xr:uid="{00000000-0004-0000-0000-000005000000}"/>
    <hyperlink ref="C9:I9" location="'Sklop 7'!A1" display="SMETANA IN SKUTA" xr:uid="{00000000-0004-0000-0000-000006000000}"/>
    <hyperlink ref="C10:I10" location="'Sklop 8'!A1" display="SIRI IN NAMAZI" xr:uid="{00000000-0004-0000-0000-000007000000}"/>
    <hyperlink ref="C11:I11" location="'Sklop 9'!A1" display="MASLO" xr:uid="{00000000-0004-0000-0000-000008000000}"/>
    <hyperlink ref="C12:I12" location="'Sklop 10'!A1" display="KRUH, PEKOVSKI IN MLEVSKI IZDELKI" xr:uid="{00000000-0004-0000-0000-000009000000}"/>
    <hyperlink ref="C14:I14" location="'Sklop 12'!A1" display="ZAMRZNJENI IZDELKI IZ TESTA" xr:uid="{00000000-0004-0000-0000-00000A000000}"/>
    <hyperlink ref="C15:I15" location="'Sklop 13'!A1" display="ZAMRZNJENA ZELENJAVA, SADJE" xr:uid="{00000000-0004-0000-0000-00000B000000}"/>
    <hyperlink ref="C16:I16" location="'Sklop 14'!A1" display="SOKOVI, NEKTARJI, SIRUPI, VODA" xr:uid="{00000000-0004-0000-0000-00000C000000}"/>
    <hyperlink ref="C17:I17" location="'Sklop 15'!A1" display="SADJE IN ZELENJAVA" xr:uid="{00000000-0004-0000-0000-00000D000000}"/>
    <hyperlink ref="C18:I18" location="'Sklop 16'!A1" display=" BIO MLEČNI IZDELKI" xr:uid="{00000000-0004-0000-0000-00000E000000}"/>
    <hyperlink ref="C19:I19" location="'Sklop 17'!A1" display="SPLOŠNO PREHRAMBENO BLAGO" xr:uid="{00000000-0004-0000-0000-00000F000000}"/>
    <hyperlink ref="C20:I20" location="'Sklop 18'!A1" display="JUHE  IN  OMAKE, GRANULAT" xr:uid="{00000000-0004-0000-0000-000010000000}"/>
    <hyperlink ref="C21:I21" location="'Sklop 19'!A1" display="ČAJI" xr:uid="{00000000-0004-0000-0000-000011000000}"/>
    <hyperlink ref="C22:I22" location="'Sklop 20'!A1" display="KONZERVIRANI IZDELKI" xr:uid="{00000000-0004-0000-0000-000012000000}"/>
    <hyperlink ref="C23:I23" location="'Sklop 21'!A1" display="OLJE" xr:uid="{00000000-0004-0000-0000-000013000000}"/>
    <hyperlink ref="C24:I24" location="'Sklop 22'!A1" display="ZAČIMBE" xr:uid="{00000000-0004-0000-0000-000014000000}"/>
    <hyperlink ref="C25:I25" location="'Sklop 23'!A1" display="ŽITNE REZINE IN BELJAKOVINSKE PLOŠČICE" xr:uid="{00000000-0004-0000-0000-000015000000}"/>
    <hyperlink ref="C26:I26" location="'Sklop 24'!A1" display="SENDVIČI" xr:uid="{00000000-0004-0000-0000-000016000000}"/>
    <hyperlink ref="C13:I13" r:id="rId1" location="'Sklop 11'!A1" display="TESTENINE" xr:uid="{B77AC21A-0524-47FE-80CA-F14410F8F11F}"/>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71"/>
  <sheetViews>
    <sheetView topLeftCell="A42" zoomScaleNormal="100" workbookViewId="0">
      <selection activeCell="L66" sqref="L66"/>
    </sheetView>
  </sheetViews>
  <sheetFormatPr defaultColWidth="9.140625" defaultRowHeight="12.75" x14ac:dyDescent="0.2"/>
  <cols>
    <col min="1" max="1" width="3.85546875" style="1" customWidth="1"/>
    <col min="2" max="2" width="14.28515625" style="1" customWidth="1"/>
    <col min="3" max="3" width="23.710937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4" ht="13.5" thickBot="1" x14ac:dyDescent="0.25"/>
    <row r="2" spans="1:14" ht="13.5" thickBot="1" x14ac:dyDescent="0.25">
      <c r="C2" s="181" t="s">
        <v>925</v>
      </c>
      <c r="D2" s="182"/>
      <c r="E2" s="182"/>
      <c r="F2" s="183"/>
    </row>
    <row r="3" spans="1:14" ht="13.5" thickBot="1" x14ac:dyDescent="0.25">
      <c r="A3" s="14"/>
      <c r="B3" s="14"/>
      <c r="C3" s="14"/>
      <c r="D3" s="14"/>
      <c r="E3" s="14"/>
    </row>
    <row r="4" spans="1:14" ht="51" customHeight="1" thickBot="1" x14ac:dyDescent="0.25">
      <c r="A4" s="120" t="s">
        <v>49</v>
      </c>
      <c r="B4" s="61" t="s">
        <v>218</v>
      </c>
      <c r="C4" s="61" t="s">
        <v>48</v>
      </c>
      <c r="D4" s="62" t="s">
        <v>47</v>
      </c>
      <c r="E4" s="62" t="s">
        <v>46</v>
      </c>
      <c r="F4" s="63" t="s">
        <v>45</v>
      </c>
      <c r="G4" s="63" t="s">
        <v>44</v>
      </c>
      <c r="H4" s="63" t="s">
        <v>43</v>
      </c>
      <c r="I4" s="63" t="s">
        <v>796</v>
      </c>
      <c r="J4" s="63" t="s">
        <v>41</v>
      </c>
      <c r="K4" s="64" t="s">
        <v>40</v>
      </c>
    </row>
    <row r="5" spans="1:14" x14ac:dyDescent="0.2">
      <c r="A5" s="65">
        <v>1</v>
      </c>
      <c r="B5" s="65">
        <v>2</v>
      </c>
      <c r="C5" s="66">
        <v>3</v>
      </c>
      <c r="D5" s="66">
        <v>4</v>
      </c>
      <c r="E5" s="66">
        <v>5</v>
      </c>
      <c r="F5" s="67">
        <v>6</v>
      </c>
      <c r="G5" s="67">
        <v>7</v>
      </c>
      <c r="H5" s="67">
        <v>8</v>
      </c>
      <c r="I5" s="67">
        <v>9</v>
      </c>
      <c r="J5" s="67">
        <v>10</v>
      </c>
      <c r="K5" s="67">
        <v>11</v>
      </c>
    </row>
    <row r="6" spans="1:14" ht="17.25" customHeight="1" x14ac:dyDescent="0.2">
      <c r="A6" s="7" t="s">
        <v>39</v>
      </c>
      <c r="B6" s="35" t="s">
        <v>219</v>
      </c>
      <c r="C6" s="11" t="s">
        <v>157</v>
      </c>
      <c r="D6" s="8" t="s">
        <v>13</v>
      </c>
      <c r="E6" s="119">
        <v>120</v>
      </c>
      <c r="F6" s="113"/>
      <c r="G6" s="113"/>
      <c r="H6" s="113"/>
      <c r="I6" s="117"/>
      <c r="J6" s="13">
        <f t="shared" ref="J6:J56" si="0">E6*H6</f>
        <v>0</v>
      </c>
      <c r="K6" s="6">
        <f t="shared" ref="K6:K56" si="1">E6*I6</f>
        <v>0</v>
      </c>
    </row>
    <row r="7" spans="1:14" ht="24.95" customHeight="1" x14ac:dyDescent="0.2">
      <c r="A7" s="7" t="s">
        <v>38</v>
      </c>
      <c r="B7" s="35" t="s">
        <v>220</v>
      </c>
      <c r="C7" s="9" t="s">
        <v>936</v>
      </c>
      <c r="D7" s="8" t="s">
        <v>13</v>
      </c>
      <c r="E7" s="119">
        <v>366.20000000000005</v>
      </c>
      <c r="F7" s="113"/>
      <c r="G7" s="113"/>
      <c r="H7" s="118"/>
      <c r="I7" s="118"/>
      <c r="J7" s="6">
        <f t="shared" si="0"/>
        <v>0</v>
      </c>
      <c r="K7" s="6">
        <f t="shared" si="1"/>
        <v>0</v>
      </c>
    </row>
    <row r="8" spans="1:14" ht="24.95" customHeight="1" x14ac:dyDescent="0.2">
      <c r="A8" s="7" t="s">
        <v>37</v>
      </c>
      <c r="B8" s="35" t="s">
        <v>221</v>
      </c>
      <c r="C8" s="9" t="s">
        <v>158</v>
      </c>
      <c r="D8" s="8" t="s">
        <v>13</v>
      </c>
      <c r="E8" s="119">
        <v>286.14</v>
      </c>
      <c r="F8" s="113"/>
      <c r="G8" s="113"/>
      <c r="H8" s="113"/>
      <c r="I8" s="113"/>
      <c r="J8" s="6">
        <f t="shared" si="0"/>
        <v>0</v>
      </c>
      <c r="K8" s="6">
        <f t="shared" si="1"/>
        <v>0</v>
      </c>
    </row>
    <row r="9" spans="1:14" ht="24.95" customHeight="1" x14ac:dyDescent="0.2">
      <c r="A9" s="7" t="s">
        <v>36</v>
      </c>
      <c r="B9" s="35" t="s">
        <v>222</v>
      </c>
      <c r="C9" s="12" t="s">
        <v>159</v>
      </c>
      <c r="D9" s="8" t="s">
        <v>13</v>
      </c>
      <c r="E9" s="119">
        <v>730</v>
      </c>
      <c r="F9" s="113"/>
      <c r="G9" s="113"/>
      <c r="H9" s="113"/>
      <c r="I9" s="113"/>
      <c r="J9" s="6">
        <f t="shared" si="0"/>
        <v>0</v>
      </c>
      <c r="K9" s="6">
        <f t="shared" si="1"/>
        <v>0</v>
      </c>
    </row>
    <row r="10" spans="1:14" ht="24.95" customHeight="1" x14ac:dyDescent="0.2">
      <c r="A10" s="7" t="s">
        <v>35</v>
      </c>
      <c r="B10" s="35" t="s">
        <v>223</v>
      </c>
      <c r="C10" s="9" t="s">
        <v>160</v>
      </c>
      <c r="D10" s="8" t="s">
        <v>13</v>
      </c>
      <c r="E10" s="119">
        <v>550</v>
      </c>
      <c r="F10" s="113"/>
      <c r="G10" s="113"/>
      <c r="H10" s="113"/>
      <c r="I10" s="113"/>
      <c r="J10" s="6">
        <f t="shared" si="0"/>
        <v>0</v>
      </c>
      <c r="K10" s="6">
        <f t="shared" si="1"/>
        <v>0</v>
      </c>
    </row>
    <row r="11" spans="1:14" ht="24.95" customHeight="1" x14ac:dyDescent="0.2">
      <c r="A11" s="7" t="s">
        <v>34</v>
      </c>
      <c r="B11" s="35" t="s">
        <v>224</v>
      </c>
      <c r="C11" s="11" t="s">
        <v>161</v>
      </c>
      <c r="D11" s="8" t="s">
        <v>13</v>
      </c>
      <c r="E11" s="119">
        <v>630</v>
      </c>
      <c r="F11" s="113"/>
      <c r="G11" s="113"/>
      <c r="H11" s="113"/>
      <c r="I11" s="113"/>
      <c r="J11" s="6">
        <f t="shared" si="0"/>
        <v>0</v>
      </c>
      <c r="K11" s="6">
        <f t="shared" si="1"/>
        <v>0</v>
      </c>
      <c r="N11" s="112"/>
    </row>
    <row r="12" spans="1:14" ht="24.95" customHeight="1" x14ac:dyDescent="0.2">
      <c r="A12" s="7" t="s">
        <v>33</v>
      </c>
      <c r="B12" s="35" t="s">
        <v>225</v>
      </c>
      <c r="C12" s="9" t="s">
        <v>162</v>
      </c>
      <c r="D12" s="8" t="s">
        <v>13</v>
      </c>
      <c r="E12" s="119">
        <v>739.97499999999991</v>
      </c>
      <c r="F12" s="113"/>
      <c r="G12" s="113"/>
      <c r="H12" s="113"/>
      <c r="I12" s="113"/>
      <c r="J12" s="6">
        <f t="shared" si="0"/>
        <v>0</v>
      </c>
      <c r="K12" s="6">
        <f t="shared" si="1"/>
        <v>0</v>
      </c>
    </row>
    <row r="13" spans="1:14" ht="24.95" customHeight="1" x14ac:dyDescent="0.2">
      <c r="A13" s="7" t="s">
        <v>32</v>
      </c>
      <c r="B13" s="35" t="s">
        <v>226</v>
      </c>
      <c r="C13" s="11" t="s">
        <v>163</v>
      </c>
      <c r="D13" s="8" t="s">
        <v>13</v>
      </c>
      <c r="E13" s="119">
        <v>20</v>
      </c>
      <c r="F13" s="113"/>
      <c r="G13" s="113"/>
      <c r="H13" s="113"/>
      <c r="I13" s="113"/>
      <c r="J13" s="6">
        <f t="shared" si="0"/>
        <v>0</v>
      </c>
      <c r="K13" s="6">
        <f t="shared" si="1"/>
        <v>0</v>
      </c>
    </row>
    <row r="14" spans="1:14" ht="24.95" customHeight="1" x14ac:dyDescent="0.2">
      <c r="A14" s="7" t="s">
        <v>31</v>
      </c>
      <c r="B14" s="35" t="s">
        <v>227</v>
      </c>
      <c r="C14" s="11" t="s">
        <v>164</v>
      </c>
      <c r="D14" s="8" t="s">
        <v>13</v>
      </c>
      <c r="E14" s="119">
        <v>130</v>
      </c>
      <c r="F14" s="113"/>
      <c r="G14" s="113"/>
      <c r="H14" s="113"/>
      <c r="I14" s="113"/>
      <c r="J14" s="6">
        <f t="shared" si="0"/>
        <v>0</v>
      </c>
      <c r="K14" s="6">
        <f t="shared" si="1"/>
        <v>0</v>
      </c>
    </row>
    <row r="15" spans="1:14" ht="24.95" customHeight="1" x14ac:dyDescent="0.2">
      <c r="A15" s="7" t="s">
        <v>30</v>
      </c>
      <c r="B15" s="35" t="s">
        <v>228</v>
      </c>
      <c r="C15" s="9" t="s">
        <v>955</v>
      </c>
      <c r="D15" s="8" t="s">
        <v>13</v>
      </c>
      <c r="E15" s="119">
        <v>50</v>
      </c>
      <c r="F15" s="113"/>
      <c r="G15" s="113"/>
      <c r="H15" s="113"/>
      <c r="I15" s="113"/>
      <c r="J15" s="6">
        <f t="shared" si="0"/>
        <v>0</v>
      </c>
      <c r="K15" s="6">
        <f t="shared" si="1"/>
        <v>0</v>
      </c>
    </row>
    <row r="16" spans="1:14" ht="24.95" customHeight="1" x14ac:dyDescent="0.2">
      <c r="A16" s="7" t="s">
        <v>29</v>
      </c>
      <c r="B16" s="35" t="s">
        <v>229</v>
      </c>
      <c r="C16" s="9" t="s">
        <v>954</v>
      </c>
      <c r="D16" s="8" t="s">
        <v>13</v>
      </c>
      <c r="E16" s="119">
        <v>60</v>
      </c>
      <c r="F16" s="113"/>
      <c r="G16" s="113"/>
      <c r="H16" s="113"/>
      <c r="I16" s="113"/>
      <c r="J16" s="6">
        <f t="shared" si="0"/>
        <v>0</v>
      </c>
      <c r="K16" s="6">
        <f t="shared" si="1"/>
        <v>0</v>
      </c>
    </row>
    <row r="17" spans="1:11" ht="24.95" customHeight="1" x14ac:dyDescent="0.2">
      <c r="A17" s="7" t="s">
        <v>28</v>
      </c>
      <c r="B17" s="35" t="s">
        <v>230</v>
      </c>
      <c r="C17" s="9" t="s">
        <v>165</v>
      </c>
      <c r="D17" s="8" t="s">
        <v>13</v>
      </c>
      <c r="E17" s="119">
        <v>950</v>
      </c>
      <c r="F17" s="113"/>
      <c r="G17" s="113"/>
      <c r="H17" s="113"/>
      <c r="I17" s="113"/>
      <c r="J17" s="6">
        <f t="shared" si="0"/>
        <v>0</v>
      </c>
      <c r="K17" s="6">
        <f t="shared" si="1"/>
        <v>0</v>
      </c>
    </row>
    <row r="18" spans="1:11" ht="24.95" customHeight="1" x14ac:dyDescent="0.2">
      <c r="A18" s="7" t="s">
        <v>27</v>
      </c>
      <c r="B18" s="35" t="s">
        <v>231</v>
      </c>
      <c r="C18" s="9" t="s">
        <v>956</v>
      </c>
      <c r="D18" s="8" t="s">
        <v>13</v>
      </c>
      <c r="E18" s="119">
        <v>500</v>
      </c>
      <c r="F18" s="113"/>
      <c r="G18" s="113"/>
      <c r="H18" s="113"/>
      <c r="I18" s="113"/>
      <c r="J18" s="6">
        <f t="shared" si="0"/>
        <v>0</v>
      </c>
      <c r="K18" s="6">
        <f t="shared" si="1"/>
        <v>0</v>
      </c>
    </row>
    <row r="19" spans="1:11" ht="24.95" customHeight="1" x14ac:dyDescent="0.2">
      <c r="A19" s="7" t="s">
        <v>26</v>
      </c>
      <c r="B19" s="35" t="s">
        <v>232</v>
      </c>
      <c r="C19" s="9" t="s">
        <v>166</v>
      </c>
      <c r="D19" s="8" t="s">
        <v>13</v>
      </c>
      <c r="E19" s="119">
        <v>2000</v>
      </c>
      <c r="F19" s="113"/>
      <c r="G19" s="113"/>
      <c r="H19" s="113"/>
      <c r="I19" s="113"/>
      <c r="J19" s="6">
        <f t="shared" si="0"/>
        <v>0</v>
      </c>
      <c r="K19" s="6">
        <f t="shared" si="1"/>
        <v>0</v>
      </c>
    </row>
    <row r="20" spans="1:11" ht="24.95" customHeight="1" x14ac:dyDescent="0.2">
      <c r="A20" s="7" t="s">
        <v>25</v>
      </c>
      <c r="B20" s="35" t="s">
        <v>233</v>
      </c>
      <c r="C20" s="9" t="s">
        <v>167</v>
      </c>
      <c r="D20" s="8" t="s">
        <v>13</v>
      </c>
      <c r="E20" s="119">
        <v>1624.88</v>
      </c>
      <c r="F20" s="113"/>
      <c r="G20" s="113"/>
      <c r="H20" s="113"/>
      <c r="I20" s="113"/>
      <c r="J20" s="6">
        <f t="shared" si="0"/>
        <v>0</v>
      </c>
      <c r="K20" s="6">
        <f t="shared" si="1"/>
        <v>0</v>
      </c>
    </row>
    <row r="21" spans="1:11" ht="24.95" customHeight="1" x14ac:dyDescent="0.2">
      <c r="A21" s="7" t="s">
        <v>24</v>
      </c>
      <c r="B21" s="35" t="s">
        <v>234</v>
      </c>
      <c r="C21" s="9" t="s">
        <v>168</v>
      </c>
      <c r="D21" s="8" t="s">
        <v>13</v>
      </c>
      <c r="E21" s="119">
        <v>200</v>
      </c>
      <c r="F21" s="113"/>
      <c r="G21" s="113"/>
      <c r="H21" s="113"/>
      <c r="I21" s="113"/>
      <c r="J21" s="6">
        <f t="shared" si="0"/>
        <v>0</v>
      </c>
      <c r="K21" s="6">
        <f t="shared" si="1"/>
        <v>0</v>
      </c>
    </row>
    <row r="22" spans="1:11" ht="24.95" customHeight="1" x14ac:dyDescent="0.2">
      <c r="A22" s="7" t="s">
        <v>23</v>
      </c>
      <c r="B22" s="35" t="s">
        <v>235</v>
      </c>
      <c r="C22" s="9" t="s">
        <v>169</v>
      </c>
      <c r="D22" s="8" t="s">
        <v>13</v>
      </c>
      <c r="E22" s="119">
        <v>700</v>
      </c>
      <c r="F22" s="113"/>
      <c r="G22" s="113"/>
      <c r="H22" s="113"/>
      <c r="I22" s="113"/>
      <c r="J22" s="6">
        <f t="shared" si="0"/>
        <v>0</v>
      </c>
      <c r="K22" s="6">
        <f t="shared" si="1"/>
        <v>0</v>
      </c>
    </row>
    <row r="23" spans="1:11" ht="24.95" customHeight="1" x14ac:dyDescent="0.2">
      <c r="A23" s="7" t="s">
        <v>22</v>
      </c>
      <c r="B23" s="35" t="s">
        <v>236</v>
      </c>
      <c r="C23" s="9" t="s">
        <v>170</v>
      </c>
      <c r="D23" s="8" t="s">
        <v>13</v>
      </c>
      <c r="E23" s="119">
        <v>900</v>
      </c>
      <c r="F23" s="113"/>
      <c r="G23" s="113"/>
      <c r="H23" s="113"/>
      <c r="I23" s="113"/>
      <c r="J23" s="6">
        <f t="shared" si="0"/>
        <v>0</v>
      </c>
      <c r="K23" s="6">
        <f t="shared" si="1"/>
        <v>0</v>
      </c>
    </row>
    <row r="24" spans="1:11" ht="24.95" customHeight="1" x14ac:dyDescent="0.2">
      <c r="A24" s="7" t="s">
        <v>21</v>
      </c>
      <c r="B24" s="35" t="s">
        <v>237</v>
      </c>
      <c r="C24" s="9" t="s">
        <v>238</v>
      </c>
      <c r="D24" s="8" t="s">
        <v>13</v>
      </c>
      <c r="E24" s="119">
        <v>50</v>
      </c>
      <c r="F24" s="113"/>
      <c r="G24" s="113"/>
      <c r="H24" s="113"/>
      <c r="I24" s="113"/>
      <c r="J24" s="6">
        <f t="shared" si="0"/>
        <v>0</v>
      </c>
      <c r="K24" s="6">
        <f t="shared" si="1"/>
        <v>0</v>
      </c>
    </row>
    <row r="25" spans="1:11" ht="24.95" customHeight="1" x14ac:dyDescent="0.2">
      <c r="A25" s="7" t="s">
        <v>20</v>
      </c>
      <c r="B25" s="35" t="s">
        <v>239</v>
      </c>
      <c r="C25" s="9" t="s">
        <v>171</v>
      </c>
      <c r="D25" s="8" t="s">
        <v>13</v>
      </c>
      <c r="E25" s="119">
        <v>30</v>
      </c>
      <c r="F25" s="113"/>
      <c r="G25" s="113"/>
      <c r="H25" s="113"/>
      <c r="I25" s="113"/>
      <c r="J25" s="6">
        <f t="shared" si="0"/>
        <v>0</v>
      </c>
      <c r="K25" s="6">
        <f t="shared" si="1"/>
        <v>0</v>
      </c>
    </row>
    <row r="26" spans="1:11" ht="24.95" customHeight="1" x14ac:dyDescent="0.2">
      <c r="A26" s="7" t="s">
        <v>19</v>
      </c>
      <c r="B26" s="35" t="s">
        <v>240</v>
      </c>
      <c r="C26" s="9" t="s">
        <v>172</v>
      </c>
      <c r="D26" s="8" t="s">
        <v>13</v>
      </c>
      <c r="E26" s="119">
        <v>60</v>
      </c>
      <c r="F26" s="113"/>
      <c r="G26" s="113"/>
      <c r="H26" s="113"/>
      <c r="I26" s="113"/>
      <c r="J26" s="6">
        <f t="shared" si="0"/>
        <v>0</v>
      </c>
      <c r="K26" s="6">
        <f t="shared" si="1"/>
        <v>0</v>
      </c>
    </row>
    <row r="27" spans="1:11" ht="24.95" customHeight="1" x14ac:dyDescent="0.2">
      <c r="A27" s="7"/>
      <c r="B27" s="35" t="s">
        <v>1076</v>
      </c>
      <c r="C27" s="9" t="s">
        <v>1077</v>
      </c>
      <c r="D27" s="8" t="s">
        <v>13</v>
      </c>
      <c r="E27" s="119">
        <v>80</v>
      </c>
      <c r="F27" s="113"/>
      <c r="G27" s="113"/>
      <c r="H27" s="113"/>
      <c r="I27" s="113"/>
      <c r="J27" s="6">
        <f t="shared" si="0"/>
        <v>0</v>
      </c>
      <c r="K27" s="6">
        <f t="shared" si="1"/>
        <v>0</v>
      </c>
    </row>
    <row r="28" spans="1:11" ht="24.95" customHeight="1" x14ac:dyDescent="0.2">
      <c r="A28" s="7" t="s">
        <v>18</v>
      </c>
      <c r="B28" s="35" t="s">
        <v>241</v>
      </c>
      <c r="C28" s="12" t="s">
        <v>832</v>
      </c>
      <c r="D28" s="8" t="s">
        <v>13</v>
      </c>
      <c r="E28" s="119">
        <v>150</v>
      </c>
      <c r="F28" s="113"/>
      <c r="G28" s="113"/>
      <c r="H28" s="113"/>
      <c r="I28" s="113"/>
      <c r="J28" s="6">
        <f t="shared" si="0"/>
        <v>0</v>
      </c>
      <c r="K28" s="6">
        <f t="shared" si="1"/>
        <v>0</v>
      </c>
    </row>
    <row r="29" spans="1:11" ht="24.95" customHeight="1" x14ac:dyDescent="0.2">
      <c r="A29" s="7" t="s">
        <v>17</v>
      </c>
      <c r="B29" s="35" t="s">
        <v>242</v>
      </c>
      <c r="C29" s="9" t="s">
        <v>173</v>
      </c>
      <c r="D29" s="8" t="s">
        <v>13</v>
      </c>
      <c r="E29" s="119">
        <v>100</v>
      </c>
      <c r="F29" s="113"/>
      <c r="G29" s="113"/>
      <c r="H29" s="113"/>
      <c r="I29" s="113"/>
      <c r="J29" s="6">
        <f t="shared" si="0"/>
        <v>0</v>
      </c>
      <c r="K29" s="6">
        <f t="shared" si="1"/>
        <v>0</v>
      </c>
    </row>
    <row r="30" spans="1:11" ht="24.95" customHeight="1" x14ac:dyDescent="0.2">
      <c r="A30" s="7" t="s">
        <v>16</v>
      </c>
      <c r="B30" s="35" t="s">
        <v>873</v>
      </c>
      <c r="C30" s="9" t="s">
        <v>874</v>
      </c>
      <c r="D30" s="8" t="s">
        <v>13</v>
      </c>
      <c r="E30" s="119">
        <v>60</v>
      </c>
      <c r="F30" s="113"/>
      <c r="G30" s="113"/>
      <c r="H30" s="113"/>
      <c r="I30" s="113"/>
      <c r="J30" s="6">
        <f t="shared" si="0"/>
        <v>0</v>
      </c>
      <c r="K30" s="6">
        <f t="shared" si="1"/>
        <v>0</v>
      </c>
    </row>
    <row r="31" spans="1:11" ht="24.95" customHeight="1" x14ac:dyDescent="0.2">
      <c r="A31" s="7" t="s">
        <v>15</v>
      </c>
      <c r="B31" s="35" t="s">
        <v>289</v>
      </c>
      <c r="C31" s="9" t="s">
        <v>953</v>
      </c>
      <c r="D31" s="8" t="s">
        <v>13</v>
      </c>
      <c r="E31" s="119">
        <v>35</v>
      </c>
      <c r="F31" s="113"/>
      <c r="G31" s="113"/>
      <c r="H31" s="113"/>
      <c r="I31" s="113"/>
      <c r="J31" s="6">
        <f t="shared" si="0"/>
        <v>0</v>
      </c>
      <c r="K31" s="6">
        <f t="shared" si="1"/>
        <v>0</v>
      </c>
    </row>
    <row r="32" spans="1:11" ht="39" customHeight="1" x14ac:dyDescent="0.2">
      <c r="A32" s="7" t="s">
        <v>14</v>
      </c>
      <c r="B32" s="35" t="s">
        <v>243</v>
      </c>
      <c r="C32" s="9" t="s">
        <v>266</v>
      </c>
      <c r="D32" s="8" t="s">
        <v>13</v>
      </c>
      <c r="E32" s="119">
        <v>1000</v>
      </c>
      <c r="F32" s="113"/>
      <c r="G32" s="113"/>
      <c r="H32" s="113"/>
      <c r="I32" s="113"/>
      <c r="J32" s="6">
        <f t="shared" si="0"/>
        <v>0</v>
      </c>
      <c r="K32" s="6">
        <f t="shared" si="1"/>
        <v>0</v>
      </c>
    </row>
    <row r="33" spans="1:11" ht="24.95" customHeight="1" x14ac:dyDescent="0.2">
      <c r="A33" s="7" t="s">
        <v>12</v>
      </c>
      <c r="B33" s="35" t="s">
        <v>244</v>
      </c>
      <c r="C33" s="9" t="s">
        <v>245</v>
      </c>
      <c r="D33" s="8" t="s">
        <v>13</v>
      </c>
      <c r="E33" s="119">
        <v>200</v>
      </c>
      <c r="F33" s="113"/>
      <c r="G33" s="113"/>
      <c r="H33" s="113"/>
      <c r="I33" s="113"/>
      <c r="J33" s="6">
        <f t="shared" si="0"/>
        <v>0</v>
      </c>
      <c r="K33" s="6">
        <f t="shared" si="1"/>
        <v>0</v>
      </c>
    </row>
    <row r="34" spans="1:11" ht="24.95" customHeight="1" x14ac:dyDescent="0.2">
      <c r="A34" s="7" t="s">
        <v>11</v>
      </c>
      <c r="B34" s="35" t="s">
        <v>246</v>
      </c>
      <c r="C34" s="9" t="s">
        <v>174</v>
      </c>
      <c r="D34" s="8" t="s">
        <v>13</v>
      </c>
      <c r="E34" s="119">
        <v>300</v>
      </c>
      <c r="F34" s="113"/>
      <c r="G34" s="113"/>
      <c r="H34" s="113"/>
      <c r="I34" s="113"/>
      <c r="J34" s="6">
        <f t="shared" si="0"/>
        <v>0</v>
      </c>
      <c r="K34" s="6">
        <f t="shared" si="1"/>
        <v>0</v>
      </c>
    </row>
    <row r="35" spans="1:11" ht="24.95" customHeight="1" x14ac:dyDescent="0.2">
      <c r="A35" s="7" t="s">
        <v>10</v>
      </c>
      <c r="B35" s="35" t="s">
        <v>247</v>
      </c>
      <c r="C35" s="9" t="s">
        <v>175</v>
      </c>
      <c r="D35" s="8" t="s">
        <v>13</v>
      </c>
      <c r="E35" s="119">
        <v>60</v>
      </c>
      <c r="F35" s="113"/>
      <c r="G35" s="113"/>
      <c r="H35" s="113"/>
      <c r="I35" s="113"/>
      <c r="J35" s="6">
        <f t="shared" si="0"/>
        <v>0</v>
      </c>
      <c r="K35" s="6">
        <f t="shared" si="1"/>
        <v>0</v>
      </c>
    </row>
    <row r="36" spans="1:11" ht="24.95" customHeight="1" x14ac:dyDescent="0.2">
      <c r="A36" s="7" t="s">
        <v>87</v>
      </c>
      <c r="B36" s="35" t="s">
        <v>248</v>
      </c>
      <c r="C36" s="9" t="s">
        <v>957</v>
      </c>
      <c r="D36" s="8" t="s">
        <v>13</v>
      </c>
      <c r="E36" s="119">
        <v>40</v>
      </c>
      <c r="F36" s="113"/>
      <c r="G36" s="113"/>
      <c r="H36" s="113"/>
      <c r="I36" s="113"/>
      <c r="J36" s="6">
        <f t="shared" si="0"/>
        <v>0</v>
      </c>
      <c r="K36" s="6">
        <f t="shared" si="1"/>
        <v>0</v>
      </c>
    </row>
    <row r="37" spans="1:11" ht="24.95" customHeight="1" x14ac:dyDescent="0.2">
      <c r="A37" s="7" t="s">
        <v>86</v>
      </c>
      <c r="B37" s="35" t="s">
        <v>249</v>
      </c>
      <c r="C37" s="9" t="s">
        <v>176</v>
      </c>
      <c r="D37" s="8" t="s">
        <v>13</v>
      </c>
      <c r="E37" s="119">
        <v>120</v>
      </c>
      <c r="F37" s="113"/>
      <c r="G37" s="113"/>
      <c r="H37" s="113"/>
      <c r="I37" s="113"/>
      <c r="J37" s="6">
        <f t="shared" si="0"/>
        <v>0</v>
      </c>
      <c r="K37" s="6">
        <f t="shared" si="1"/>
        <v>0</v>
      </c>
    </row>
    <row r="38" spans="1:11" ht="24.95" customHeight="1" x14ac:dyDescent="0.2">
      <c r="A38" s="7" t="s">
        <v>85</v>
      </c>
      <c r="B38" s="35" t="s">
        <v>250</v>
      </c>
      <c r="C38" s="9" t="s">
        <v>251</v>
      </c>
      <c r="D38" s="8" t="s">
        <v>13</v>
      </c>
      <c r="E38" s="119">
        <v>709.8</v>
      </c>
      <c r="F38" s="113"/>
      <c r="G38" s="113"/>
      <c r="H38" s="113"/>
      <c r="I38" s="113"/>
      <c r="J38" s="6">
        <f t="shared" si="0"/>
        <v>0</v>
      </c>
      <c r="K38" s="6">
        <f t="shared" si="1"/>
        <v>0</v>
      </c>
    </row>
    <row r="39" spans="1:11" ht="24.95" customHeight="1" x14ac:dyDescent="0.2">
      <c r="A39" s="7" t="s">
        <v>84</v>
      </c>
      <c r="B39" s="35" t="s">
        <v>252</v>
      </c>
      <c r="C39" s="9" t="s">
        <v>267</v>
      </c>
      <c r="D39" s="8" t="s">
        <v>13</v>
      </c>
      <c r="E39" s="119">
        <v>30</v>
      </c>
      <c r="F39" s="113"/>
      <c r="G39" s="113"/>
      <c r="H39" s="113"/>
      <c r="I39" s="113"/>
      <c r="J39" s="6">
        <f t="shared" si="0"/>
        <v>0</v>
      </c>
      <c r="K39" s="6">
        <f t="shared" si="1"/>
        <v>0</v>
      </c>
    </row>
    <row r="40" spans="1:11" ht="24.95" customHeight="1" x14ac:dyDescent="0.2">
      <c r="A40" s="7" t="s">
        <v>83</v>
      </c>
      <c r="B40" s="35" t="s">
        <v>253</v>
      </c>
      <c r="C40" s="9" t="s">
        <v>254</v>
      </c>
      <c r="D40" s="8" t="s">
        <v>13</v>
      </c>
      <c r="E40" s="119">
        <v>210</v>
      </c>
      <c r="F40" s="113"/>
      <c r="G40" s="113"/>
      <c r="H40" s="113"/>
      <c r="I40" s="113"/>
      <c r="J40" s="6">
        <f t="shared" si="0"/>
        <v>0</v>
      </c>
      <c r="K40" s="6">
        <f t="shared" si="1"/>
        <v>0</v>
      </c>
    </row>
    <row r="41" spans="1:11" ht="24.95" customHeight="1" x14ac:dyDescent="0.2">
      <c r="A41" s="7" t="s">
        <v>82</v>
      </c>
      <c r="B41" s="35" t="s">
        <v>255</v>
      </c>
      <c r="C41" s="9" t="s">
        <v>256</v>
      </c>
      <c r="D41" s="8" t="s">
        <v>13</v>
      </c>
      <c r="E41" s="8">
        <v>680</v>
      </c>
      <c r="F41" s="113"/>
      <c r="G41" s="113"/>
      <c r="H41" s="113"/>
      <c r="I41" s="113"/>
      <c r="J41" s="6">
        <f t="shared" si="0"/>
        <v>0</v>
      </c>
      <c r="K41" s="6">
        <f t="shared" si="1"/>
        <v>0</v>
      </c>
    </row>
    <row r="42" spans="1:11" ht="24.95" customHeight="1" x14ac:dyDescent="0.2">
      <c r="A42" s="7" t="s">
        <v>81</v>
      </c>
      <c r="B42" s="35" t="s">
        <v>257</v>
      </c>
      <c r="C42" s="9" t="s">
        <v>258</v>
      </c>
      <c r="D42" s="8" t="s">
        <v>13</v>
      </c>
      <c r="E42" s="8">
        <v>300</v>
      </c>
      <c r="F42" s="113"/>
      <c r="G42" s="113"/>
      <c r="H42" s="113"/>
      <c r="I42" s="113"/>
      <c r="J42" s="6">
        <f t="shared" si="0"/>
        <v>0</v>
      </c>
      <c r="K42" s="6">
        <f t="shared" si="1"/>
        <v>0</v>
      </c>
    </row>
    <row r="43" spans="1:11" ht="24.95" customHeight="1" x14ac:dyDescent="0.2">
      <c r="A43" s="7" t="s">
        <v>80</v>
      </c>
      <c r="B43" s="35" t="s">
        <v>259</v>
      </c>
      <c r="C43" s="9" t="s">
        <v>260</v>
      </c>
      <c r="D43" s="8" t="s">
        <v>13</v>
      </c>
      <c r="E43" s="8">
        <v>45</v>
      </c>
      <c r="F43" s="113"/>
      <c r="G43" s="113"/>
      <c r="H43" s="113"/>
      <c r="I43" s="113"/>
      <c r="J43" s="6">
        <f t="shared" si="0"/>
        <v>0</v>
      </c>
      <c r="K43" s="6">
        <f t="shared" si="1"/>
        <v>0</v>
      </c>
    </row>
    <row r="44" spans="1:11" ht="24.95" customHeight="1" x14ac:dyDescent="0.2">
      <c r="A44" s="7" t="s">
        <v>79</v>
      </c>
      <c r="B44" s="35" t="s">
        <v>261</v>
      </c>
      <c r="C44" s="9" t="s">
        <v>262</v>
      </c>
      <c r="D44" s="8" t="s">
        <v>13</v>
      </c>
      <c r="E44" s="8">
        <v>20</v>
      </c>
      <c r="F44" s="113"/>
      <c r="G44" s="113"/>
      <c r="H44" s="113"/>
      <c r="I44" s="113"/>
      <c r="J44" s="6">
        <f t="shared" si="0"/>
        <v>0</v>
      </c>
      <c r="K44" s="6">
        <f t="shared" si="1"/>
        <v>0</v>
      </c>
    </row>
    <row r="45" spans="1:11" ht="24.95" customHeight="1" x14ac:dyDescent="0.2">
      <c r="A45" s="7" t="s">
        <v>78</v>
      </c>
      <c r="B45" s="35" t="s">
        <v>268</v>
      </c>
      <c r="C45" s="9" t="s">
        <v>269</v>
      </c>
      <c r="D45" s="8" t="s">
        <v>13</v>
      </c>
      <c r="E45" s="8">
        <v>60</v>
      </c>
      <c r="F45" s="113"/>
      <c r="G45" s="113"/>
      <c r="H45" s="113"/>
      <c r="I45" s="113"/>
      <c r="J45" s="6">
        <f t="shared" si="0"/>
        <v>0</v>
      </c>
      <c r="K45" s="6">
        <f t="shared" si="1"/>
        <v>0</v>
      </c>
    </row>
    <row r="46" spans="1:11" ht="24.95" customHeight="1" x14ac:dyDescent="0.2">
      <c r="A46" s="7" t="s">
        <v>77</v>
      </c>
      <c r="B46" s="35" t="s">
        <v>263</v>
      </c>
      <c r="C46" s="9" t="s">
        <v>958</v>
      </c>
      <c r="D46" s="8" t="s">
        <v>13</v>
      </c>
      <c r="E46" s="8">
        <v>45</v>
      </c>
      <c r="F46" s="113"/>
      <c r="G46" s="113"/>
      <c r="H46" s="113"/>
      <c r="I46" s="113"/>
      <c r="J46" s="6">
        <f t="shared" si="0"/>
        <v>0</v>
      </c>
      <c r="K46" s="6">
        <f t="shared" si="1"/>
        <v>0</v>
      </c>
    </row>
    <row r="47" spans="1:11" ht="24.95" customHeight="1" x14ac:dyDescent="0.2">
      <c r="A47" s="7" t="s">
        <v>76</v>
      </c>
      <c r="B47" s="35" t="s">
        <v>264</v>
      </c>
      <c r="C47" s="9" t="s">
        <v>265</v>
      </c>
      <c r="D47" s="8" t="s">
        <v>13</v>
      </c>
      <c r="E47" s="8">
        <v>300</v>
      </c>
      <c r="F47" s="113"/>
      <c r="G47" s="113"/>
      <c r="H47" s="113"/>
      <c r="I47" s="113"/>
      <c r="J47" s="6">
        <f t="shared" si="0"/>
        <v>0</v>
      </c>
      <c r="K47" s="6">
        <f t="shared" si="1"/>
        <v>0</v>
      </c>
    </row>
    <row r="48" spans="1:11" ht="24.95" customHeight="1" x14ac:dyDescent="0.2">
      <c r="A48" s="7" t="s">
        <v>75</v>
      </c>
      <c r="B48" s="35" t="s">
        <v>875</v>
      </c>
      <c r="C48" s="9" t="s">
        <v>876</v>
      </c>
      <c r="D48" s="8" t="s">
        <v>13</v>
      </c>
      <c r="E48" s="8">
        <v>200</v>
      </c>
      <c r="F48" s="113"/>
      <c r="G48" s="113"/>
      <c r="H48" s="113"/>
      <c r="I48" s="113"/>
      <c r="J48" s="6">
        <f t="shared" si="0"/>
        <v>0</v>
      </c>
      <c r="K48" s="6">
        <f t="shared" si="1"/>
        <v>0</v>
      </c>
    </row>
    <row r="49" spans="1:11" ht="24.95" customHeight="1" x14ac:dyDescent="0.2">
      <c r="A49" s="7" t="s">
        <v>74</v>
      </c>
      <c r="B49" s="35" t="s">
        <v>859</v>
      </c>
      <c r="C49" s="9" t="s">
        <v>831</v>
      </c>
      <c r="D49" s="8" t="s">
        <v>13</v>
      </c>
      <c r="E49" s="8">
        <v>250</v>
      </c>
      <c r="F49" s="113"/>
      <c r="G49" s="113"/>
      <c r="H49" s="113"/>
      <c r="I49" s="113"/>
      <c r="J49" s="6">
        <f t="shared" si="0"/>
        <v>0</v>
      </c>
      <c r="K49" s="6">
        <f t="shared" si="1"/>
        <v>0</v>
      </c>
    </row>
    <row r="50" spans="1:11" ht="24.95" customHeight="1" x14ac:dyDescent="0.2">
      <c r="A50" s="7" t="s">
        <v>73</v>
      </c>
      <c r="B50" s="35" t="s">
        <v>978</v>
      </c>
      <c r="C50" s="9" t="s">
        <v>977</v>
      </c>
      <c r="D50" s="8" t="s">
        <v>13</v>
      </c>
      <c r="E50" s="8">
        <v>10</v>
      </c>
      <c r="F50" s="113"/>
      <c r="G50" s="113"/>
      <c r="H50" s="113"/>
      <c r="I50" s="113"/>
      <c r="J50" s="6">
        <f t="shared" si="0"/>
        <v>0</v>
      </c>
      <c r="K50" s="6">
        <f t="shared" si="1"/>
        <v>0</v>
      </c>
    </row>
    <row r="51" spans="1:11" ht="24.95" customHeight="1" x14ac:dyDescent="0.2">
      <c r="A51" s="7" t="s">
        <v>72</v>
      </c>
      <c r="B51" s="137" t="s">
        <v>976</v>
      </c>
      <c r="C51" s="12" t="s">
        <v>973</v>
      </c>
      <c r="D51" s="8" t="s">
        <v>13</v>
      </c>
      <c r="E51" s="8">
        <v>50</v>
      </c>
      <c r="F51" s="113"/>
      <c r="G51" s="113"/>
      <c r="H51" s="113"/>
      <c r="I51" s="113"/>
      <c r="J51" s="6">
        <f t="shared" si="0"/>
        <v>0</v>
      </c>
      <c r="K51" s="6">
        <f t="shared" si="1"/>
        <v>0</v>
      </c>
    </row>
    <row r="52" spans="1:11" ht="24.95" customHeight="1" x14ac:dyDescent="0.2">
      <c r="A52" s="7" t="s">
        <v>71</v>
      </c>
      <c r="B52" s="137" t="s">
        <v>1045</v>
      </c>
      <c r="C52" s="12" t="s">
        <v>1044</v>
      </c>
      <c r="D52" s="8" t="s">
        <v>13</v>
      </c>
      <c r="E52" s="8">
        <v>50</v>
      </c>
      <c r="F52" s="113"/>
      <c r="G52" s="113"/>
      <c r="H52" s="113"/>
      <c r="I52" s="113"/>
      <c r="J52" s="6">
        <f t="shared" si="0"/>
        <v>0</v>
      </c>
      <c r="K52" s="6">
        <f t="shared" si="1"/>
        <v>0</v>
      </c>
    </row>
    <row r="53" spans="1:11" ht="24.95" customHeight="1" x14ac:dyDescent="0.2">
      <c r="A53" s="7"/>
      <c r="B53" s="137" t="s">
        <v>1078</v>
      </c>
      <c r="C53" s="9" t="s">
        <v>1079</v>
      </c>
      <c r="D53" s="8" t="s">
        <v>13</v>
      </c>
      <c r="E53" s="8">
        <v>224</v>
      </c>
      <c r="F53" s="113"/>
      <c r="G53" s="113"/>
      <c r="H53" s="113"/>
      <c r="I53" s="113"/>
      <c r="J53" s="6">
        <f t="shared" si="0"/>
        <v>0</v>
      </c>
      <c r="K53" s="6">
        <f t="shared" si="1"/>
        <v>0</v>
      </c>
    </row>
    <row r="54" spans="1:11" ht="24.95" customHeight="1" x14ac:dyDescent="0.2">
      <c r="A54" s="7">
        <v>47</v>
      </c>
      <c r="B54" s="137" t="s">
        <v>1047</v>
      </c>
      <c r="C54" s="12" t="s">
        <v>1048</v>
      </c>
      <c r="D54" s="8" t="s">
        <v>13</v>
      </c>
      <c r="E54" s="8">
        <v>520</v>
      </c>
      <c r="F54" s="113"/>
      <c r="G54" s="113"/>
      <c r="H54" s="113"/>
      <c r="I54" s="113"/>
      <c r="J54" s="6">
        <f t="shared" si="0"/>
        <v>0</v>
      </c>
      <c r="K54" s="6">
        <f t="shared" si="1"/>
        <v>0</v>
      </c>
    </row>
    <row r="55" spans="1:11" ht="24.95" customHeight="1" x14ac:dyDescent="0.2">
      <c r="A55" s="7"/>
      <c r="B55" s="137" t="s">
        <v>1080</v>
      </c>
      <c r="C55" s="9" t="s">
        <v>1081</v>
      </c>
      <c r="D55" s="8" t="s">
        <v>13</v>
      </c>
      <c r="E55" s="8">
        <v>24</v>
      </c>
      <c r="F55" s="113"/>
      <c r="G55" s="113"/>
      <c r="H55" s="113"/>
      <c r="I55" s="113"/>
      <c r="J55" s="6">
        <f t="shared" si="0"/>
        <v>0</v>
      </c>
      <c r="K55" s="6">
        <f t="shared" si="1"/>
        <v>0</v>
      </c>
    </row>
    <row r="56" spans="1:11" ht="24.95" customHeight="1" x14ac:dyDescent="0.2">
      <c r="A56" s="7">
        <v>48</v>
      </c>
      <c r="B56" s="137" t="s">
        <v>1050</v>
      </c>
      <c r="C56" s="9" t="s">
        <v>1049</v>
      </c>
      <c r="D56" s="8" t="s">
        <v>13</v>
      </c>
      <c r="E56" s="8">
        <v>30</v>
      </c>
      <c r="F56" s="113"/>
      <c r="G56" s="113"/>
      <c r="H56" s="113"/>
      <c r="I56" s="113"/>
      <c r="J56" s="6">
        <f t="shared" si="0"/>
        <v>0</v>
      </c>
      <c r="K56" s="6">
        <f t="shared" si="1"/>
        <v>0</v>
      </c>
    </row>
    <row r="57" spans="1:11" ht="15.75" x14ac:dyDescent="0.25">
      <c r="A57" s="184" t="s">
        <v>8</v>
      </c>
      <c r="B57" s="184"/>
      <c r="C57" s="184"/>
      <c r="D57" s="184"/>
      <c r="E57" s="184"/>
      <c r="F57" s="77"/>
      <c r="G57" s="77"/>
      <c r="H57" s="77"/>
      <c r="I57" s="77"/>
      <c r="J57" s="78">
        <f>SUM(J6:J56)</f>
        <v>0</v>
      </c>
      <c r="K57" s="78">
        <f>SUM(K6:K56)</f>
        <v>0</v>
      </c>
    </row>
    <row r="59" spans="1:11" x14ac:dyDescent="0.2">
      <c r="C59" s="3" t="s">
        <v>7</v>
      </c>
      <c r="D59" s="2"/>
    </row>
    <row r="60" spans="1:11" x14ac:dyDescent="0.2">
      <c r="C60" s="1" t="s">
        <v>1087</v>
      </c>
      <c r="D60" s="2"/>
    </row>
    <row r="62" spans="1:11" ht="24" customHeight="1" x14ac:dyDescent="0.2">
      <c r="C62" s="187" t="s">
        <v>6</v>
      </c>
      <c r="D62" s="187"/>
      <c r="E62" s="187"/>
      <c r="F62" s="187"/>
      <c r="G62" s="187"/>
      <c r="H62" s="187"/>
      <c r="I62" s="187"/>
      <c r="J62" s="187"/>
      <c r="K62" s="187"/>
    </row>
    <row r="63" spans="1:11" x14ac:dyDescent="0.2">
      <c r="C63" s="48"/>
      <c r="D63" s="52"/>
      <c r="E63" s="48"/>
      <c r="F63" s="48"/>
      <c r="G63" s="48"/>
      <c r="H63" s="48"/>
      <c r="I63" s="48"/>
      <c r="J63" s="48"/>
    </row>
    <row r="64" spans="1:11" x14ac:dyDescent="0.2">
      <c r="C64" s="185" t="s">
        <v>50</v>
      </c>
      <c r="D64" s="185"/>
      <c r="E64" s="185"/>
      <c r="F64" s="186"/>
      <c r="G64" s="186"/>
      <c r="H64" s="186"/>
      <c r="I64" s="186"/>
      <c r="J64" s="186"/>
    </row>
    <row r="65" spans="3:12" x14ac:dyDescent="0.2">
      <c r="C65" s="135"/>
      <c r="D65" s="135"/>
      <c r="E65" s="135"/>
      <c r="F65" s="48"/>
      <c r="G65" s="48"/>
      <c r="H65" s="48"/>
      <c r="I65" s="48"/>
      <c r="J65" s="48"/>
    </row>
    <row r="66" spans="3:12" ht="15" x14ac:dyDescent="0.25">
      <c r="C66" s="48"/>
      <c r="D66" s="48"/>
      <c r="E66" s="48"/>
      <c r="F66" s="48"/>
      <c r="G66" s="48"/>
      <c r="H66" s="48"/>
      <c r="I66" s="48"/>
      <c r="J66" s="48"/>
      <c r="L66" s="155" t="s">
        <v>935</v>
      </c>
    </row>
    <row r="67" spans="3:12" x14ac:dyDescent="0.2">
      <c r="C67" s="48" t="s">
        <v>3</v>
      </c>
      <c r="D67" s="52"/>
      <c r="E67" s="48" t="s">
        <v>2</v>
      </c>
      <c r="F67" s="48" t="s">
        <v>1</v>
      </c>
      <c r="G67" s="48"/>
      <c r="H67" s="48"/>
      <c r="I67" s="48"/>
      <c r="J67" s="48"/>
    </row>
    <row r="68" spans="3:12" x14ac:dyDescent="0.2">
      <c r="C68" s="48"/>
      <c r="D68" s="52"/>
      <c r="E68" s="48"/>
      <c r="F68" s="48" t="s">
        <v>0</v>
      </c>
      <c r="G68" s="48"/>
      <c r="H68" s="48"/>
      <c r="I68" s="48"/>
      <c r="J68" s="48"/>
    </row>
    <row r="71" spans="3:12" ht="15" x14ac:dyDescent="0.25">
      <c r="K71"/>
    </row>
  </sheetData>
  <sheetProtection algorithmName="SHA-512" hashValue="MG2QCNFV6IF2lqsJtEORyUo24hA3E1rGkd2KyojMtCqaLGTzsiDA8P30meRZHzE67uqxfp+sBOfPRPzx0TShZw==" saltValue="n0VHgBX7gZjeE6Y+Q5xcEw==" spinCount="100000" sheet="1" formatCells="0" formatColumns="0" selectLockedCells="1"/>
  <mergeCells count="4">
    <mergeCell ref="C2:F2"/>
    <mergeCell ref="A57:E57"/>
    <mergeCell ref="C64:J64"/>
    <mergeCell ref="C62:K62"/>
  </mergeCells>
  <phoneticPr fontId="18" type="noConversion"/>
  <hyperlinks>
    <hyperlink ref="L66" location="'Lista sklopi'!A1" display="Lista sklopi!" xr:uid="{00000000-0004-0000-0200-000000000000}"/>
  </hyperlinks>
  <pageMargins left="0.75" right="0.75" top="0.98425196850393704" bottom="0.98425196850393704" header="0" footer="0"/>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34"/>
  <sheetViews>
    <sheetView topLeftCell="A10" zoomScaleNormal="100" workbookViewId="0">
      <selection activeCell="C33" sqref="C33"/>
    </sheetView>
  </sheetViews>
  <sheetFormatPr defaultColWidth="9.140625" defaultRowHeight="12.75" x14ac:dyDescent="0.2"/>
  <cols>
    <col min="1" max="1" width="3.85546875" style="1" customWidth="1"/>
    <col min="2" max="2" width="14.28515625" style="1" customWidth="1"/>
    <col min="3" max="3" width="23.710937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3.5" thickBot="1" x14ac:dyDescent="0.25">
      <c r="C2" s="181" t="s">
        <v>926</v>
      </c>
      <c r="D2" s="182"/>
      <c r="E2" s="182"/>
      <c r="F2" s="183"/>
    </row>
    <row r="3" spans="1:11" ht="13.5" thickBot="1" x14ac:dyDescent="0.25">
      <c r="A3" s="14"/>
      <c r="B3" s="14"/>
      <c r="C3" s="14"/>
      <c r="D3" s="14"/>
      <c r="E3" s="14"/>
    </row>
    <row r="4" spans="1:11" ht="51" customHeight="1" thickBot="1" x14ac:dyDescent="0.25">
      <c r="A4" s="61" t="s">
        <v>49</v>
      </c>
      <c r="B4" s="61" t="s">
        <v>302</v>
      </c>
      <c r="C4" s="61" t="s">
        <v>48</v>
      </c>
      <c r="D4" s="62" t="s">
        <v>47</v>
      </c>
      <c r="E4" s="62" t="s">
        <v>46</v>
      </c>
      <c r="F4" s="63" t="s">
        <v>45</v>
      </c>
      <c r="G4" s="63" t="s">
        <v>44</v>
      </c>
      <c r="H4" s="63" t="s">
        <v>43</v>
      </c>
      <c r="I4" s="63" t="s">
        <v>42</v>
      </c>
      <c r="J4" s="63" t="s">
        <v>41</v>
      </c>
      <c r="K4" s="64" t="s">
        <v>40</v>
      </c>
    </row>
    <row r="5" spans="1:11" x14ac:dyDescent="0.2">
      <c r="A5" s="65">
        <v>1</v>
      </c>
      <c r="B5" s="65">
        <v>2</v>
      </c>
      <c r="C5" s="66">
        <v>3</v>
      </c>
      <c r="D5" s="66">
        <v>4</v>
      </c>
      <c r="E5" s="66">
        <v>5</v>
      </c>
      <c r="F5" s="67">
        <v>6</v>
      </c>
      <c r="G5" s="67">
        <v>7</v>
      </c>
      <c r="H5" s="67">
        <v>8</v>
      </c>
      <c r="I5" s="67">
        <v>9</v>
      </c>
      <c r="J5" s="67">
        <v>10</v>
      </c>
      <c r="K5" s="67">
        <v>11</v>
      </c>
    </row>
    <row r="6" spans="1:11" ht="24.95" customHeight="1" x14ac:dyDescent="0.2">
      <c r="A6" s="7" t="s">
        <v>39</v>
      </c>
      <c r="B6" s="35" t="s">
        <v>270</v>
      </c>
      <c r="C6" s="11" t="s">
        <v>299</v>
      </c>
      <c r="D6" s="8" t="s">
        <v>13</v>
      </c>
      <c r="E6" s="8">
        <v>800</v>
      </c>
      <c r="F6" s="113"/>
      <c r="G6" s="113"/>
      <c r="H6" s="113"/>
      <c r="I6" s="117"/>
      <c r="J6" s="13">
        <f t="shared" ref="J6:J22" si="0">E6*H6</f>
        <v>0</v>
      </c>
      <c r="K6" s="6">
        <f t="shared" ref="K6:K22" si="1">E6*I6</f>
        <v>0</v>
      </c>
    </row>
    <row r="7" spans="1:11" ht="24.95" customHeight="1" x14ac:dyDescent="0.2">
      <c r="A7" s="7" t="s">
        <v>38</v>
      </c>
      <c r="B7" s="35" t="s">
        <v>271</v>
      </c>
      <c r="C7" s="9" t="s">
        <v>301</v>
      </c>
      <c r="D7" s="8" t="s">
        <v>13</v>
      </c>
      <c r="E7" s="8">
        <v>560</v>
      </c>
      <c r="F7" s="113"/>
      <c r="G7" s="113"/>
      <c r="H7" s="118"/>
      <c r="I7" s="118"/>
      <c r="J7" s="6">
        <f t="shared" si="0"/>
        <v>0</v>
      </c>
      <c r="K7" s="6">
        <f t="shared" si="1"/>
        <v>0</v>
      </c>
    </row>
    <row r="8" spans="1:11" ht="24.95" customHeight="1" x14ac:dyDescent="0.2">
      <c r="A8" s="7" t="s">
        <v>37</v>
      </c>
      <c r="B8" s="35" t="s">
        <v>272</v>
      </c>
      <c r="C8" s="9" t="s">
        <v>273</v>
      </c>
      <c r="D8" s="8" t="s">
        <v>13</v>
      </c>
      <c r="E8" s="10">
        <v>250</v>
      </c>
      <c r="F8" s="113"/>
      <c r="G8" s="113"/>
      <c r="H8" s="113"/>
      <c r="I8" s="113"/>
      <c r="J8" s="6">
        <f t="shared" si="0"/>
        <v>0</v>
      </c>
      <c r="K8" s="6">
        <f t="shared" si="1"/>
        <v>0</v>
      </c>
    </row>
    <row r="9" spans="1:11" ht="24.95" customHeight="1" x14ac:dyDescent="0.2">
      <c r="A9" s="7" t="s">
        <v>36</v>
      </c>
      <c r="B9" s="35" t="s">
        <v>274</v>
      </c>
      <c r="C9" s="12" t="s">
        <v>275</v>
      </c>
      <c r="D9" s="8" t="s">
        <v>13</v>
      </c>
      <c r="E9" s="8">
        <v>11</v>
      </c>
      <c r="F9" s="113"/>
      <c r="G9" s="113"/>
      <c r="H9" s="113"/>
      <c r="I9" s="113"/>
      <c r="J9" s="6">
        <f t="shared" si="0"/>
        <v>0</v>
      </c>
      <c r="K9" s="6">
        <f t="shared" si="1"/>
        <v>0</v>
      </c>
    </row>
    <row r="10" spans="1:11" ht="24.95" customHeight="1" x14ac:dyDescent="0.2">
      <c r="A10" s="7" t="s">
        <v>35</v>
      </c>
      <c r="B10" s="35" t="s">
        <v>276</v>
      </c>
      <c r="C10" s="9" t="s">
        <v>277</v>
      </c>
      <c r="D10" s="8" t="s">
        <v>13</v>
      </c>
      <c r="E10" s="8">
        <v>30</v>
      </c>
      <c r="F10" s="113"/>
      <c r="G10" s="113"/>
      <c r="H10" s="113"/>
      <c r="I10" s="113"/>
      <c r="J10" s="6">
        <f t="shared" si="0"/>
        <v>0</v>
      </c>
      <c r="K10" s="6">
        <f t="shared" si="1"/>
        <v>0</v>
      </c>
    </row>
    <row r="11" spans="1:11" ht="24.95" customHeight="1" x14ac:dyDescent="0.2">
      <c r="A11" s="7" t="s">
        <v>34</v>
      </c>
      <c r="B11" s="35" t="s">
        <v>278</v>
      </c>
      <c r="C11" s="11" t="s">
        <v>279</v>
      </c>
      <c r="D11" s="8" t="s">
        <v>13</v>
      </c>
      <c r="E11" s="10">
        <v>130</v>
      </c>
      <c r="F11" s="113"/>
      <c r="G11" s="113"/>
      <c r="H11" s="113"/>
      <c r="I11" s="113"/>
      <c r="J11" s="6">
        <f t="shared" si="0"/>
        <v>0</v>
      </c>
      <c r="K11" s="6">
        <f t="shared" si="1"/>
        <v>0</v>
      </c>
    </row>
    <row r="12" spans="1:11" ht="24.95" customHeight="1" x14ac:dyDescent="0.2">
      <c r="A12" s="7" t="s">
        <v>33</v>
      </c>
      <c r="B12" s="35" t="s">
        <v>280</v>
      </c>
      <c r="C12" s="9" t="s">
        <v>281</v>
      </c>
      <c r="D12" s="8" t="s">
        <v>13</v>
      </c>
      <c r="E12" s="8">
        <v>1200</v>
      </c>
      <c r="F12" s="113"/>
      <c r="G12" s="113"/>
      <c r="H12" s="113"/>
      <c r="I12" s="113"/>
      <c r="J12" s="6">
        <f t="shared" si="0"/>
        <v>0</v>
      </c>
      <c r="K12" s="6">
        <f t="shared" si="1"/>
        <v>0</v>
      </c>
    </row>
    <row r="13" spans="1:11" ht="24.95" customHeight="1" x14ac:dyDescent="0.2">
      <c r="A13" s="7" t="s">
        <v>32</v>
      </c>
      <c r="B13" s="35" t="s">
        <v>282</v>
      </c>
      <c r="C13" s="11" t="s">
        <v>283</v>
      </c>
      <c r="D13" s="8" t="s">
        <v>13</v>
      </c>
      <c r="E13" s="10">
        <v>60</v>
      </c>
      <c r="F13" s="113"/>
      <c r="G13" s="113"/>
      <c r="H13" s="113"/>
      <c r="I13" s="113"/>
      <c r="J13" s="6">
        <f t="shared" si="0"/>
        <v>0</v>
      </c>
      <c r="K13" s="6">
        <f t="shared" si="1"/>
        <v>0</v>
      </c>
    </row>
    <row r="14" spans="1:11" ht="24.95" customHeight="1" x14ac:dyDescent="0.2">
      <c r="A14" s="7" t="s">
        <v>31</v>
      </c>
      <c r="B14" s="35" t="s">
        <v>284</v>
      </c>
      <c r="C14" s="11" t="s">
        <v>285</v>
      </c>
      <c r="D14" s="8" t="s">
        <v>13</v>
      </c>
      <c r="E14" s="10">
        <v>50</v>
      </c>
      <c r="F14" s="113"/>
      <c r="G14" s="113"/>
      <c r="H14" s="113"/>
      <c r="I14" s="113"/>
      <c r="J14" s="6">
        <f t="shared" si="0"/>
        <v>0</v>
      </c>
      <c r="K14" s="6">
        <f t="shared" si="1"/>
        <v>0</v>
      </c>
    </row>
    <row r="15" spans="1:11" ht="24.95" customHeight="1" x14ac:dyDescent="0.2">
      <c r="A15" s="7" t="s">
        <v>30</v>
      </c>
      <c r="B15" s="35" t="s">
        <v>286</v>
      </c>
      <c r="C15" s="9" t="s">
        <v>287</v>
      </c>
      <c r="D15" s="8" t="s">
        <v>13</v>
      </c>
      <c r="E15" s="8">
        <v>80</v>
      </c>
      <c r="F15" s="113"/>
      <c r="G15" s="113"/>
      <c r="H15" s="113"/>
      <c r="I15" s="113"/>
      <c r="J15" s="6">
        <f t="shared" si="0"/>
        <v>0</v>
      </c>
      <c r="K15" s="6">
        <f t="shared" si="1"/>
        <v>0</v>
      </c>
    </row>
    <row r="16" spans="1:11" ht="24.95" customHeight="1" x14ac:dyDescent="0.2">
      <c r="A16" s="7" t="s">
        <v>29</v>
      </c>
      <c r="B16" s="35" t="s">
        <v>288</v>
      </c>
      <c r="C16" s="9" t="s">
        <v>959</v>
      </c>
      <c r="D16" s="8" t="s">
        <v>13</v>
      </c>
      <c r="E16" s="8">
        <v>51</v>
      </c>
      <c r="F16" s="113"/>
      <c r="G16" s="113"/>
      <c r="H16" s="113"/>
      <c r="I16" s="113"/>
      <c r="J16" s="6">
        <f t="shared" si="0"/>
        <v>0</v>
      </c>
      <c r="K16" s="6">
        <f t="shared" si="1"/>
        <v>0</v>
      </c>
    </row>
    <row r="17" spans="1:11" ht="24.95" customHeight="1" x14ac:dyDescent="0.2">
      <c r="A17" s="7" t="s">
        <v>27</v>
      </c>
      <c r="B17" s="35" t="s">
        <v>290</v>
      </c>
      <c r="C17" s="9" t="s">
        <v>291</v>
      </c>
      <c r="D17" s="8" t="s">
        <v>13</v>
      </c>
      <c r="E17" s="8">
        <v>55</v>
      </c>
      <c r="F17" s="113"/>
      <c r="G17" s="113"/>
      <c r="H17" s="113"/>
      <c r="I17" s="113"/>
      <c r="J17" s="6">
        <f t="shared" si="0"/>
        <v>0</v>
      </c>
      <c r="K17" s="6">
        <f t="shared" si="1"/>
        <v>0</v>
      </c>
    </row>
    <row r="18" spans="1:11" ht="24.95" customHeight="1" x14ac:dyDescent="0.2">
      <c r="A18" s="7" t="s">
        <v>26</v>
      </c>
      <c r="B18" s="35" t="s">
        <v>292</v>
      </c>
      <c r="C18" s="9" t="s">
        <v>293</v>
      </c>
      <c r="D18" s="8" t="s">
        <v>13</v>
      </c>
      <c r="E18" s="8">
        <v>150</v>
      </c>
      <c r="F18" s="113"/>
      <c r="G18" s="113"/>
      <c r="H18" s="113"/>
      <c r="I18" s="113"/>
      <c r="J18" s="6">
        <f t="shared" si="0"/>
        <v>0</v>
      </c>
      <c r="K18" s="6">
        <f t="shared" si="1"/>
        <v>0</v>
      </c>
    </row>
    <row r="19" spans="1:11" ht="24.95" customHeight="1" x14ac:dyDescent="0.2">
      <c r="A19" s="7" t="s">
        <v>25</v>
      </c>
      <c r="B19" s="35" t="s">
        <v>294</v>
      </c>
      <c r="C19" s="9" t="s">
        <v>300</v>
      </c>
      <c r="D19" s="8" t="s">
        <v>13</v>
      </c>
      <c r="E19" s="8">
        <v>3000</v>
      </c>
      <c r="F19" s="113"/>
      <c r="G19" s="113"/>
      <c r="H19" s="113"/>
      <c r="I19" s="113"/>
      <c r="J19" s="6">
        <f t="shared" si="0"/>
        <v>0</v>
      </c>
      <c r="K19" s="6">
        <f t="shared" si="1"/>
        <v>0</v>
      </c>
    </row>
    <row r="20" spans="1:11" ht="24.95" customHeight="1" x14ac:dyDescent="0.2">
      <c r="A20" s="7" t="s">
        <v>24</v>
      </c>
      <c r="B20" s="35" t="s">
        <v>295</v>
      </c>
      <c r="C20" s="9" t="s">
        <v>296</v>
      </c>
      <c r="D20" s="8" t="s">
        <v>13</v>
      </c>
      <c r="E20" s="8">
        <v>625</v>
      </c>
      <c r="F20" s="113"/>
      <c r="G20" s="113"/>
      <c r="H20" s="113"/>
      <c r="I20" s="113"/>
      <c r="J20" s="6">
        <f t="shared" si="0"/>
        <v>0</v>
      </c>
      <c r="K20" s="6">
        <f t="shared" si="1"/>
        <v>0</v>
      </c>
    </row>
    <row r="21" spans="1:11" ht="24.95" customHeight="1" x14ac:dyDescent="0.2">
      <c r="A21" s="7" t="s">
        <v>23</v>
      </c>
      <c r="B21" s="35" t="s">
        <v>297</v>
      </c>
      <c r="C21" s="9" t="s">
        <v>298</v>
      </c>
      <c r="D21" s="8" t="s">
        <v>13</v>
      </c>
      <c r="E21" s="8">
        <v>50</v>
      </c>
      <c r="F21" s="113"/>
      <c r="G21" s="113"/>
      <c r="H21" s="113"/>
      <c r="I21" s="113"/>
      <c r="J21" s="6">
        <f t="shared" si="0"/>
        <v>0</v>
      </c>
      <c r="K21" s="6">
        <f t="shared" si="1"/>
        <v>0</v>
      </c>
    </row>
    <row r="22" spans="1:11" ht="24.95" customHeight="1" x14ac:dyDescent="0.2">
      <c r="A22" s="7"/>
      <c r="B22" s="35"/>
      <c r="C22" s="9"/>
      <c r="D22" s="8"/>
      <c r="E22" s="8"/>
      <c r="F22" s="113"/>
      <c r="G22" s="113"/>
      <c r="H22" s="113"/>
      <c r="I22" s="113"/>
      <c r="J22" s="6">
        <f t="shared" si="0"/>
        <v>0</v>
      </c>
      <c r="K22" s="6">
        <f t="shared" si="1"/>
        <v>0</v>
      </c>
    </row>
    <row r="23" spans="1:11" ht="15.75" x14ac:dyDescent="0.25">
      <c r="A23" s="184" t="s">
        <v>8</v>
      </c>
      <c r="B23" s="184"/>
      <c r="C23" s="184"/>
      <c r="D23" s="184"/>
      <c r="E23" s="184"/>
      <c r="F23" s="79"/>
      <c r="G23" s="79"/>
      <c r="H23" s="79"/>
      <c r="I23" s="79"/>
      <c r="J23" s="80">
        <f>SUM(J6:J22)</f>
        <v>0</v>
      </c>
      <c r="K23" s="80">
        <f>SUM(K6:K22)</f>
        <v>0</v>
      </c>
    </row>
    <row r="25" spans="1:11" ht="13.5" customHeight="1" x14ac:dyDescent="0.2">
      <c r="C25" s="3" t="s">
        <v>7</v>
      </c>
      <c r="D25" s="2"/>
    </row>
    <row r="26" spans="1:11" x14ac:dyDescent="0.2">
      <c r="C26" s="1" t="s">
        <v>1087</v>
      </c>
      <c r="D26" s="52"/>
      <c r="E26" s="48"/>
      <c r="F26" s="48"/>
      <c r="G26" s="48"/>
      <c r="H26" s="48"/>
      <c r="I26" s="48"/>
      <c r="J26" s="48"/>
      <c r="K26" s="48"/>
    </row>
    <row r="27" spans="1:11" x14ac:dyDescent="0.2">
      <c r="C27" s="48"/>
      <c r="D27" s="52"/>
      <c r="E27" s="48"/>
      <c r="F27" s="48"/>
      <c r="G27" s="48"/>
      <c r="H27" s="48"/>
      <c r="I27" s="48"/>
      <c r="J27" s="48"/>
      <c r="K27" s="48"/>
    </row>
    <row r="28" spans="1:11" ht="32.25" customHeight="1" x14ac:dyDescent="0.2">
      <c r="C28" s="187" t="s">
        <v>6</v>
      </c>
      <c r="D28" s="187"/>
      <c r="E28" s="187"/>
      <c r="F28" s="186"/>
      <c r="G28" s="186"/>
      <c r="H28" s="186"/>
      <c r="I28" s="186"/>
      <c r="J28" s="186"/>
      <c r="K28" s="48"/>
    </row>
    <row r="29" spans="1:11" x14ac:dyDescent="0.2">
      <c r="C29" s="48"/>
      <c r="D29" s="52"/>
      <c r="E29" s="48"/>
      <c r="F29" s="48"/>
      <c r="G29" s="48"/>
      <c r="H29" s="48"/>
      <c r="I29" s="48"/>
      <c r="J29" s="48"/>
      <c r="K29" s="48"/>
    </row>
    <row r="30" spans="1:11" x14ac:dyDescent="0.2">
      <c r="C30" s="185" t="s">
        <v>50</v>
      </c>
      <c r="D30" s="185"/>
      <c r="E30" s="185"/>
      <c r="F30" s="186"/>
      <c r="G30" s="186"/>
      <c r="H30" s="186"/>
      <c r="I30" s="186"/>
      <c r="J30" s="186"/>
      <c r="K30" s="48"/>
    </row>
    <row r="31" spans="1:11" x14ac:dyDescent="0.2">
      <c r="C31" s="135"/>
      <c r="D31" s="135"/>
      <c r="E31" s="135"/>
      <c r="F31" s="48"/>
      <c r="G31" s="48"/>
      <c r="H31" s="48"/>
      <c r="I31" s="48"/>
      <c r="J31" s="48"/>
      <c r="K31" s="48"/>
    </row>
    <row r="32" spans="1:11" x14ac:dyDescent="0.2">
      <c r="C32" s="48"/>
      <c r="D32" s="48"/>
      <c r="E32" s="48"/>
      <c r="F32" s="48"/>
      <c r="G32" s="48"/>
      <c r="H32" s="48"/>
      <c r="I32" s="48"/>
      <c r="J32" s="48"/>
      <c r="K32" s="48"/>
    </row>
    <row r="33" spans="3:12" ht="15" x14ac:dyDescent="0.25">
      <c r="C33" s="115" t="s">
        <v>3</v>
      </c>
      <c r="D33" s="52"/>
      <c r="E33" s="48" t="s">
        <v>2</v>
      </c>
      <c r="F33" s="115" t="s">
        <v>1</v>
      </c>
      <c r="G33" s="115"/>
      <c r="H33" s="48"/>
      <c r="I33" s="48"/>
      <c r="J33" s="48"/>
      <c r="K33" s="48"/>
      <c r="L33" s="155"/>
    </row>
    <row r="34" spans="3:12" x14ac:dyDescent="0.2">
      <c r="C34" s="48"/>
      <c r="D34" s="52"/>
      <c r="E34" s="48"/>
      <c r="F34" s="188" t="s">
        <v>0</v>
      </c>
      <c r="G34" s="188"/>
      <c r="H34" s="188"/>
      <c r="I34" s="48"/>
      <c r="J34" s="48"/>
      <c r="K34" s="48"/>
    </row>
  </sheetData>
  <sheetProtection algorithmName="SHA-512" hashValue="MhCstatFwAQDqK+76irudRKkt60qo69Su9yZOepO27dF61cGhvcizZf8g0PUTS/eM2E8MQLUY0VjIUe/Z98TFA==" saltValue="8JY9inz4ssdDgBsN8ev+rw==" spinCount="100000" sheet="1" objects="1" scenarios="1" formatCells="0" formatColumns="0" selectLockedCells="1"/>
  <mergeCells count="5">
    <mergeCell ref="C2:F2"/>
    <mergeCell ref="A23:E23"/>
    <mergeCell ref="C28:J28"/>
    <mergeCell ref="C30:J30"/>
    <mergeCell ref="F34:H34"/>
  </mergeCells>
  <pageMargins left="0.75" right="0.75" top="0.98425196850393704" bottom="0.98425196850393704" header="0" footer="0"/>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35"/>
  <sheetViews>
    <sheetView topLeftCell="A16" zoomScaleNormal="100" workbookViewId="0">
      <selection activeCell="C34" sqref="C34"/>
    </sheetView>
  </sheetViews>
  <sheetFormatPr defaultColWidth="9.140625" defaultRowHeight="12.75" x14ac:dyDescent="0.2"/>
  <cols>
    <col min="1" max="1" width="3.85546875" style="1" customWidth="1"/>
    <col min="2" max="2" width="14.28515625" style="1" customWidth="1"/>
    <col min="3" max="3" width="23.710937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3.5" thickBot="1" x14ac:dyDescent="0.25">
      <c r="C2" s="189" t="s">
        <v>927</v>
      </c>
      <c r="D2" s="190"/>
      <c r="E2" s="191"/>
    </row>
    <row r="3" spans="1:11" ht="13.5" thickBot="1" x14ac:dyDescent="0.25">
      <c r="A3" s="14"/>
      <c r="B3" s="14"/>
      <c r="C3" s="14"/>
      <c r="D3" s="14"/>
      <c r="E3" s="14"/>
    </row>
    <row r="4" spans="1:11" ht="51" customHeight="1" thickBot="1" x14ac:dyDescent="0.25">
      <c r="A4" s="61" t="s">
        <v>49</v>
      </c>
      <c r="B4" s="61" t="s">
        <v>302</v>
      </c>
      <c r="C4" s="61" t="s">
        <v>48</v>
      </c>
      <c r="D4" s="62" t="s">
        <v>47</v>
      </c>
      <c r="E4" s="62" t="s">
        <v>46</v>
      </c>
      <c r="F4" s="63" t="s">
        <v>45</v>
      </c>
      <c r="G4" s="63" t="s">
        <v>44</v>
      </c>
      <c r="H4" s="63" t="s">
        <v>43</v>
      </c>
      <c r="I4" s="63" t="s">
        <v>42</v>
      </c>
      <c r="J4" s="63" t="s">
        <v>41</v>
      </c>
      <c r="K4" s="64" t="s">
        <v>40</v>
      </c>
    </row>
    <row r="5" spans="1:11" x14ac:dyDescent="0.2">
      <c r="A5" s="65">
        <v>1</v>
      </c>
      <c r="B5" s="65">
        <v>2</v>
      </c>
      <c r="C5" s="66">
        <v>3</v>
      </c>
      <c r="D5" s="66">
        <v>5</v>
      </c>
      <c r="E5" s="66">
        <v>6</v>
      </c>
      <c r="F5" s="67">
        <v>7</v>
      </c>
      <c r="G5" s="67">
        <v>8</v>
      </c>
      <c r="H5" s="67">
        <v>9</v>
      </c>
      <c r="I5" s="67">
        <v>10</v>
      </c>
      <c r="J5" s="67">
        <v>11</v>
      </c>
      <c r="K5" s="67">
        <v>12</v>
      </c>
    </row>
    <row r="6" spans="1:11" ht="24.95" customHeight="1" x14ac:dyDescent="0.2">
      <c r="A6" s="7" t="s">
        <v>39</v>
      </c>
      <c r="B6" s="7" t="s">
        <v>310</v>
      </c>
      <c r="C6" s="11" t="s">
        <v>204</v>
      </c>
      <c r="D6" s="8" t="s">
        <v>13</v>
      </c>
      <c r="E6" s="8">
        <v>200</v>
      </c>
      <c r="F6" s="113"/>
      <c r="G6" s="113"/>
      <c r="H6" s="113"/>
      <c r="I6" s="117"/>
      <c r="J6" s="13">
        <f t="shared" ref="J6:J21" si="0">E6*H6</f>
        <v>0</v>
      </c>
      <c r="K6" s="6">
        <f t="shared" ref="K6:K21" si="1">E6*I6</f>
        <v>0</v>
      </c>
    </row>
    <row r="7" spans="1:11" ht="24.95" customHeight="1" x14ac:dyDescent="0.2">
      <c r="A7" s="7" t="s">
        <v>38</v>
      </c>
      <c r="B7" s="7" t="s">
        <v>311</v>
      </c>
      <c r="C7" s="9" t="s">
        <v>205</v>
      </c>
      <c r="D7" s="8" t="s">
        <v>13</v>
      </c>
      <c r="E7" s="8">
        <v>20</v>
      </c>
      <c r="F7" s="113"/>
      <c r="G7" s="113"/>
      <c r="H7" s="118"/>
      <c r="I7" s="118"/>
      <c r="J7" s="6">
        <f t="shared" si="0"/>
        <v>0</v>
      </c>
      <c r="K7" s="6">
        <f t="shared" si="1"/>
        <v>0</v>
      </c>
    </row>
    <row r="8" spans="1:11" ht="24.95" customHeight="1" x14ac:dyDescent="0.2">
      <c r="A8" s="7" t="s">
        <v>37</v>
      </c>
      <c r="B8" s="7" t="s">
        <v>312</v>
      </c>
      <c r="C8" s="9" t="s">
        <v>206</v>
      </c>
      <c r="D8" s="8" t="s">
        <v>13</v>
      </c>
      <c r="E8" s="10">
        <v>30</v>
      </c>
      <c r="F8" s="113"/>
      <c r="G8" s="113"/>
      <c r="H8" s="113"/>
      <c r="I8" s="113"/>
      <c r="J8" s="6">
        <f t="shared" si="0"/>
        <v>0</v>
      </c>
      <c r="K8" s="6">
        <f t="shared" si="1"/>
        <v>0</v>
      </c>
    </row>
    <row r="9" spans="1:11" ht="24.95" customHeight="1" x14ac:dyDescent="0.2">
      <c r="A9" s="7" t="s">
        <v>36</v>
      </c>
      <c r="B9" s="7" t="s">
        <v>313</v>
      </c>
      <c r="C9" s="12" t="s">
        <v>207</v>
      </c>
      <c r="D9" s="8" t="s">
        <v>13</v>
      </c>
      <c r="E9" s="8">
        <v>10</v>
      </c>
      <c r="F9" s="113"/>
      <c r="G9" s="113"/>
      <c r="H9" s="113"/>
      <c r="I9" s="113"/>
      <c r="J9" s="6">
        <f t="shared" si="0"/>
        <v>0</v>
      </c>
      <c r="K9" s="6">
        <f t="shared" si="1"/>
        <v>0</v>
      </c>
    </row>
    <row r="10" spans="1:11" ht="24.95" customHeight="1" x14ac:dyDescent="0.2">
      <c r="A10" s="7" t="s">
        <v>35</v>
      </c>
      <c r="B10" s="7" t="s">
        <v>314</v>
      </c>
      <c r="C10" s="9" t="s">
        <v>208</v>
      </c>
      <c r="D10" s="8" t="s">
        <v>13</v>
      </c>
      <c r="E10" s="8">
        <v>10</v>
      </c>
      <c r="F10" s="113"/>
      <c r="G10" s="113"/>
      <c r="H10" s="113"/>
      <c r="I10" s="113"/>
      <c r="J10" s="6">
        <f t="shared" si="0"/>
        <v>0</v>
      </c>
      <c r="K10" s="6">
        <f t="shared" si="1"/>
        <v>0</v>
      </c>
    </row>
    <row r="11" spans="1:11" ht="24.95" customHeight="1" x14ac:dyDescent="0.2">
      <c r="A11" s="7" t="s">
        <v>34</v>
      </c>
      <c r="B11" s="7" t="s">
        <v>315</v>
      </c>
      <c r="C11" s="11" t="s">
        <v>209</v>
      </c>
      <c r="D11" s="8" t="s">
        <v>13</v>
      </c>
      <c r="E11" s="10">
        <v>10</v>
      </c>
      <c r="F11" s="113"/>
      <c r="G11" s="113"/>
      <c r="H11" s="113"/>
      <c r="I11" s="113"/>
      <c r="J11" s="6">
        <f t="shared" si="0"/>
        <v>0</v>
      </c>
      <c r="K11" s="6">
        <f t="shared" si="1"/>
        <v>0</v>
      </c>
    </row>
    <row r="12" spans="1:11" ht="24.95" customHeight="1" x14ac:dyDescent="0.2">
      <c r="A12" s="7" t="s">
        <v>33</v>
      </c>
      <c r="B12" s="7" t="s">
        <v>316</v>
      </c>
      <c r="C12" s="9" t="s">
        <v>210</v>
      </c>
      <c r="D12" s="8" t="s">
        <v>13</v>
      </c>
      <c r="E12" s="8">
        <v>10</v>
      </c>
      <c r="F12" s="113"/>
      <c r="G12" s="113"/>
      <c r="H12" s="113"/>
      <c r="I12" s="113"/>
      <c r="J12" s="6">
        <f t="shared" si="0"/>
        <v>0</v>
      </c>
      <c r="K12" s="6">
        <f t="shared" si="1"/>
        <v>0</v>
      </c>
    </row>
    <row r="13" spans="1:11" ht="24.95" customHeight="1" x14ac:dyDescent="0.2">
      <c r="A13" s="7" t="s">
        <v>32</v>
      </c>
      <c r="B13" s="7" t="s">
        <v>317</v>
      </c>
      <c r="C13" s="11" t="s">
        <v>211</v>
      </c>
      <c r="D13" s="8" t="s">
        <v>13</v>
      </c>
      <c r="E13" s="10">
        <v>10</v>
      </c>
      <c r="F13" s="113"/>
      <c r="G13" s="113"/>
      <c r="H13" s="113"/>
      <c r="I13" s="113"/>
      <c r="J13" s="6">
        <f t="shared" si="0"/>
        <v>0</v>
      </c>
      <c r="K13" s="6">
        <f t="shared" si="1"/>
        <v>0</v>
      </c>
    </row>
    <row r="14" spans="1:11" ht="24.95" customHeight="1" x14ac:dyDescent="0.2">
      <c r="A14" s="7" t="s">
        <v>31</v>
      </c>
      <c r="B14" s="7" t="s">
        <v>318</v>
      </c>
      <c r="C14" s="11" t="s">
        <v>212</v>
      </c>
      <c r="D14" s="8" t="s">
        <v>13</v>
      </c>
      <c r="E14" s="10">
        <v>380</v>
      </c>
      <c r="F14" s="113"/>
      <c r="G14" s="113"/>
      <c r="H14" s="113"/>
      <c r="I14" s="113"/>
      <c r="J14" s="6">
        <f t="shared" si="0"/>
        <v>0</v>
      </c>
      <c r="K14" s="6">
        <f t="shared" si="1"/>
        <v>0</v>
      </c>
    </row>
    <row r="15" spans="1:11" ht="38.25" customHeight="1" x14ac:dyDescent="0.2">
      <c r="A15" s="7" t="s">
        <v>30</v>
      </c>
      <c r="B15" s="7" t="s">
        <v>319</v>
      </c>
      <c r="C15" s="9" t="s">
        <v>213</v>
      </c>
      <c r="D15" s="8" t="s">
        <v>13</v>
      </c>
      <c r="E15" s="8">
        <v>10</v>
      </c>
      <c r="F15" s="113"/>
      <c r="G15" s="113"/>
      <c r="H15" s="113"/>
      <c r="I15" s="113"/>
      <c r="J15" s="6">
        <f t="shared" si="0"/>
        <v>0</v>
      </c>
      <c r="K15" s="6">
        <f t="shared" si="1"/>
        <v>0</v>
      </c>
    </row>
    <row r="16" spans="1:11" ht="24.95" customHeight="1" x14ac:dyDescent="0.2">
      <c r="A16" s="7" t="s">
        <v>29</v>
      </c>
      <c r="B16" s="7" t="s">
        <v>320</v>
      </c>
      <c r="C16" s="9" t="s">
        <v>214</v>
      </c>
      <c r="D16" s="8" t="s">
        <v>13</v>
      </c>
      <c r="E16" s="8">
        <v>35</v>
      </c>
      <c r="F16" s="113"/>
      <c r="G16" s="113"/>
      <c r="H16" s="113"/>
      <c r="I16" s="113"/>
      <c r="J16" s="6">
        <f t="shared" si="0"/>
        <v>0</v>
      </c>
      <c r="K16" s="6">
        <f t="shared" si="1"/>
        <v>0</v>
      </c>
    </row>
    <row r="17" spans="1:13" ht="24.95" customHeight="1" x14ac:dyDescent="0.2">
      <c r="A17" s="7" t="s">
        <v>28</v>
      </c>
      <c r="B17" s="7" t="s">
        <v>321</v>
      </c>
      <c r="C17" s="9" t="s">
        <v>215</v>
      </c>
      <c r="D17" s="8" t="s">
        <v>13</v>
      </c>
      <c r="E17" s="8">
        <v>10</v>
      </c>
      <c r="F17" s="113"/>
      <c r="G17" s="113"/>
      <c r="H17" s="113"/>
      <c r="I17" s="113"/>
      <c r="J17" s="6">
        <f t="shared" si="0"/>
        <v>0</v>
      </c>
      <c r="K17" s="6">
        <f t="shared" si="1"/>
        <v>0</v>
      </c>
    </row>
    <row r="18" spans="1:13" ht="24.95" customHeight="1" x14ac:dyDescent="0.2">
      <c r="A18" s="7" t="s">
        <v>27</v>
      </c>
      <c r="B18" s="7" t="s">
        <v>322</v>
      </c>
      <c r="C18" s="9" t="s">
        <v>216</v>
      </c>
      <c r="D18" s="8" t="s">
        <v>13</v>
      </c>
      <c r="E18" s="8">
        <v>10</v>
      </c>
      <c r="F18" s="113"/>
      <c r="G18" s="113"/>
      <c r="H18" s="113"/>
      <c r="I18" s="113"/>
      <c r="J18" s="6">
        <f t="shared" si="0"/>
        <v>0</v>
      </c>
      <c r="K18" s="6">
        <f t="shared" si="1"/>
        <v>0</v>
      </c>
    </row>
    <row r="19" spans="1:13" ht="24.95" customHeight="1" x14ac:dyDescent="0.2">
      <c r="A19" s="7" t="s">
        <v>26</v>
      </c>
      <c r="B19" s="7" t="s">
        <v>323</v>
      </c>
      <c r="C19" s="9" t="s">
        <v>217</v>
      </c>
      <c r="D19" s="8" t="s">
        <v>13</v>
      </c>
      <c r="E19" s="8">
        <v>50</v>
      </c>
      <c r="F19" s="113"/>
      <c r="G19" s="113"/>
      <c r="H19" s="113"/>
      <c r="I19" s="113"/>
      <c r="J19" s="6">
        <f t="shared" si="0"/>
        <v>0</v>
      </c>
      <c r="K19" s="6">
        <f t="shared" si="1"/>
        <v>0</v>
      </c>
    </row>
    <row r="20" spans="1:13" ht="27" customHeight="1" x14ac:dyDescent="0.25">
      <c r="A20" s="7" t="s">
        <v>25</v>
      </c>
      <c r="B20" s="7" t="s">
        <v>324</v>
      </c>
      <c r="C20" s="9" t="s">
        <v>1082</v>
      </c>
      <c r="D20" s="8" t="s">
        <v>13</v>
      </c>
      <c r="E20" s="8">
        <v>110</v>
      </c>
      <c r="F20" s="113"/>
      <c r="G20" s="113"/>
      <c r="H20" s="113"/>
      <c r="I20" s="113"/>
      <c r="J20" s="6">
        <f t="shared" si="0"/>
        <v>0</v>
      </c>
      <c r="K20" s="6">
        <f t="shared" si="1"/>
        <v>0</v>
      </c>
      <c r="M20" s="155" t="s">
        <v>935</v>
      </c>
    </row>
    <row r="21" spans="1:13" ht="27" customHeight="1" x14ac:dyDescent="0.25">
      <c r="A21" s="7" t="s">
        <v>24</v>
      </c>
      <c r="B21" s="91" t="s">
        <v>974</v>
      </c>
      <c r="C21" s="9" t="s">
        <v>975</v>
      </c>
      <c r="D21" s="8" t="s">
        <v>13</v>
      </c>
      <c r="E21" s="8">
        <v>210</v>
      </c>
      <c r="F21" s="113"/>
      <c r="G21" s="113"/>
      <c r="H21" s="113"/>
      <c r="I21" s="113"/>
      <c r="J21" s="6">
        <f t="shared" si="0"/>
        <v>0</v>
      </c>
      <c r="K21" s="6">
        <f t="shared" si="1"/>
        <v>0</v>
      </c>
      <c r="M21" s="155"/>
    </row>
    <row r="22" spans="1:13" ht="15.75" x14ac:dyDescent="0.25">
      <c r="A22" s="193" t="s">
        <v>8</v>
      </c>
      <c r="B22" s="193"/>
      <c r="C22" s="193"/>
      <c r="D22" s="193"/>
      <c r="E22" s="193"/>
      <c r="F22" s="79"/>
      <c r="G22" s="79"/>
      <c r="H22" s="79"/>
      <c r="I22" s="79"/>
      <c r="J22" s="80">
        <f>SUM(J6:J21)</f>
        <v>0</v>
      </c>
      <c r="K22" s="80">
        <f>SUM(K6:K21)</f>
        <v>0</v>
      </c>
    </row>
    <row r="24" spans="1:13" x14ac:dyDescent="0.2">
      <c r="C24" s="3" t="s">
        <v>7</v>
      </c>
      <c r="D24" s="2"/>
    </row>
    <row r="25" spans="1:13" x14ac:dyDescent="0.2">
      <c r="D25" s="2"/>
    </row>
    <row r="26" spans="1:13" x14ac:dyDescent="0.2">
      <c r="C26" s="1" t="s">
        <v>1088</v>
      </c>
      <c r="D26" s="53"/>
      <c r="E26" s="53"/>
    </row>
    <row r="28" spans="1:13" ht="30" customHeight="1" x14ac:dyDescent="0.2">
      <c r="C28" s="187" t="s">
        <v>6</v>
      </c>
      <c r="D28" s="187"/>
      <c r="E28" s="187"/>
      <c r="F28" s="186"/>
      <c r="G28" s="186"/>
      <c r="H28" s="186"/>
      <c r="I28" s="186"/>
      <c r="J28" s="186"/>
    </row>
    <row r="29" spans="1:13" x14ac:dyDescent="0.2">
      <c r="C29" s="48"/>
      <c r="D29" s="52"/>
      <c r="E29" s="48"/>
      <c r="F29" s="48"/>
      <c r="G29" s="48"/>
      <c r="H29" s="48"/>
      <c r="I29" s="48"/>
      <c r="J29" s="48"/>
    </row>
    <row r="30" spans="1:13" x14ac:dyDescent="0.2">
      <c r="C30" s="185" t="s">
        <v>50</v>
      </c>
      <c r="D30" s="185"/>
      <c r="E30" s="185"/>
      <c r="F30" s="186"/>
      <c r="G30" s="186"/>
      <c r="H30" s="186"/>
      <c r="I30" s="186"/>
      <c r="J30" s="186"/>
    </row>
    <row r="31" spans="1:13" x14ac:dyDescent="0.2">
      <c r="C31" s="48"/>
      <c r="D31" s="48"/>
      <c r="E31" s="48"/>
      <c r="F31" s="48"/>
      <c r="G31" s="48"/>
      <c r="H31" s="48"/>
      <c r="I31" s="48"/>
      <c r="J31" s="48"/>
    </row>
    <row r="32" spans="1:13" x14ac:dyDescent="0.2">
      <c r="C32" s="186"/>
      <c r="D32" s="186"/>
      <c r="E32" s="186"/>
      <c r="F32" s="186"/>
      <c r="G32" s="186"/>
      <c r="H32" s="186"/>
      <c r="I32" s="186"/>
      <c r="J32" s="186"/>
    </row>
    <row r="33" spans="3:10" x14ac:dyDescent="0.2">
      <c r="C33" s="48"/>
      <c r="D33" s="48"/>
      <c r="E33" s="48"/>
      <c r="F33" s="48"/>
      <c r="G33" s="48"/>
      <c r="H33" s="48"/>
      <c r="I33" s="48"/>
      <c r="J33" s="48"/>
    </row>
    <row r="34" spans="3:10" x14ac:dyDescent="0.2">
      <c r="C34" s="115" t="s">
        <v>3</v>
      </c>
      <c r="D34" s="116"/>
      <c r="E34" s="115" t="s">
        <v>2</v>
      </c>
      <c r="F34" s="192" t="s">
        <v>1</v>
      </c>
      <c r="G34" s="192"/>
      <c r="H34" s="48"/>
      <c r="I34" s="48"/>
      <c r="J34" s="48"/>
    </row>
    <row r="35" spans="3:10" x14ac:dyDescent="0.2">
      <c r="C35" s="48"/>
      <c r="D35" s="52"/>
      <c r="E35" s="48"/>
      <c r="F35" s="186" t="s">
        <v>0</v>
      </c>
      <c r="G35" s="186"/>
      <c r="H35" s="48"/>
      <c r="I35" s="48"/>
      <c r="J35" s="48"/>
    </row>
  </sheetData>
  <sheetProtection algorithmName="SHA-512" hashValue="88iPhQpVupf3iUM+Lo8evM3xybXa7Vw0Zf1RTWzHeKhf6avGOQfsiF3UYxD7cxwOzS2yzmCCIevsBeQ1Bqpvmw==" saltValue="RcgSSrJhB5JiOzULLg/KoQ==" spinCount="100000" sheet="1" formatCells="0" formatColumns="0" selectLockedCells="1"/>
  <mergeCells count="7">
    <mergeCell ref="C2:E2"/>
    <mergeCell ref="F34:G34"/>
    <mergeCell ref="F35:G35"/>
    <mergeCell ref="A22:E22"/>
    <mergeCell ref="C28:J28"/>
    <mergeCell ref="C30:J30"/>
    <mergeCell ref="C32:J32"/>
  </mergeCells>
  <hyperlinks>
    <hyperlink ref="M20" location="'Lista sklopi'!A1" display="Lista sklopi!" xr:uid="{00000000-0004-0000-0400-000000000000}"/>
  </hyperlinks>
  <pageMargins left="0.75" right="0.75" top="0.98425196850393704" bottom="0.98425196850393704" header="0" footer="0"/>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5"/>
  <sheetViews>
    <sheetView workbookViewId="0">
      <selection activeCell="M20" sqref="M20"/>
    </sheetView>
  </sheetViews>
  <sheetFormatPr defaultRowHeight="15" x14ac:dyDescent="0.25"/>
  <cols>
    <col min="1" max="1" width="3.85546875" customWidth="1"/>
    <col min="2" max="2" width="14.28515625" customWidth="1"/>
    <col min="3" max="3" width="23.7109375" customWidth="1"/>
    <col min="4" max="4" width="6.28515625" customWidth="1"/>
    <col min="5" max="5" width="8.42578125" customWidth="1"/>
    <col min="6" max="6" width="9.28515625" customWidth="1"/>
    <col min="7" max="7" width="11.7109375" customWidth="1"/>
    <col min="8" max="9" width="12" customWidth="1"/>
    <col min="10" max="11" width="10.140625" customWidth="1"/>
  </cols>
  <sheetData>
    <row r="1" spans="1:11" ht="15.75" thickBot="1" x14ac:dyDescent="0.3"/>
    <row r="2" spans="1:11" ht="15.75" thickBot="1" x14ac:dyDescent="0.3">
      <c r="A2" s="34"/>
      <c r="B2" s="34"/>
      <c r="C2" s="111" t="s">
        <v>920</v>
      </c>
      <c r="D2" s="34"/>
      <c r="E2" s="34"/>
      <c r="F2" s="1"/>
      <c r="G2" s="1"/>
      <c r="H2" s="1"/>
      <c r="I2" s="1"/>
      <c r="J2" s="1"/>
      <c r="K2" s="1"/>
    </row>
    <row r="3" spans="1:11" ht="16.5" customHeight="1" thickBot="1" x14ac:dyDescent="0.3">
      <c r="A3" s="1"/>
      <c r="B3" s="1"/>
      <c r="C3" s="1"/>
      <c r="D3" s="1"/>
      <c r="E3" s="1"/>
      <c r="F3" s="1"/>
      <c r="G3" s="1"/>
      <c r="H3" s="1"/>
      <c r="I3" s="1"/>
      <c r="J3" s="1"/>
      <c r="K3" s="1"/>
    </row>
    <row r="4" spans="1:11" ht="52.5" customHeight="1" thickBot="1" x14ac:dyDescent="0.3">
      <c r="A4" s="72" t="s">
        <v>49</v>
      </c>
      <c r="B4" s="70" t="s">
        <v>302</v>
      </c>
      <c r="C4" s="70" t="s">
        <v>48</v>
      </c>
      <c r="D4" s="71" t="s">
        <v>47</v>
      </c>
      <c r="E4" s="71" t="s">
        <v>46</v>
      </c>
      <c r="F4" s="63" t="s">
        <v>45</v>
      </c>
      <c r="G4" s="63" t="s">
        <v>44</v>
      </c>
      <c r="H4" s="63" t="s">
        <v>43</v>
      </c>
      <c r="I4" s="63" t="s">
        <v>42</v>
      </c>
      <c r="J4" s="63" t="s">
        <v>41</v>
      </c>
      <c r="K4" s="64" t="s">
        <v>40</v>
      </c>
    </row>
    <row r="5" spans="1:11" x14ac:dyDescent="0.25">
      <c r="A5" s="65">
        <v>1</v>
      </c>
      <c r="B5" s="65">
        <v>2</v>
      </c>
      <c r="C5" s="66">
        <v>3</v>
      </c>
      <c r="D5" s="66">
        <v>4</v>
      </c>
      <c r="E5" s="66">
        <v>5</v>
      </c>
      <c r="F5" s="66">
        <v>6</v>
      </c>
      <c r="G5" s="66">
        <v>7</v>
      </c>
      <c r="H5" s="66">
        <v>8</v>
      </c>
      <c r="I5" s="66">
        <v>9</v>
      </c>
      <c r="J5" s="66">
        <v>10</v>
      </c>
      <c r="K5" s="66">
        <v>11</v>
      </c>
    </row>
    <row r="6" spans="1:11" ht="24.95" customHeight="1" x14ac:dyDescent="0.25">
      <c r="A6" s="30" t="s">
        <v>39</v>
      </c>
      <c r="B6" s="37" t="s">
        <v>307</v>
      </c>
      <c r="C6" s="11" t="s">
        <v>308</v>
      </c>
      <c r="D6" s="8" t="s">
        <v>9</v>
      </c>
      <c r="E6" s="10">
        <v>2620</v>
      </c>
      <c r="F6" s="113"/>
      <c r="G6" s="113"/>
      <c r="H6" s="113"/>
      <c r="I6" s="113"/>
      <c r="J6" s="6">
        <f t="shared" ref="J6:J12" si="0">E6*H6</f>
        <v>0</v>
      </c>
      <c r="K6" s="6">
        <f t="shared" ref="K6:K12" si="1">E6*I6</f>
        <v>0</v>
      </c>
    </row>
    <row r="7" spans="1:11" ht="42" customHeight="1" x14ac:dyDescent="0.25">
      <c r="A7" s="30" t="s">
        <v>38</v>
      </c>
      <c r="B7" s="37" t="s">
        <v>325</v>
      </c>
      <c r="C7" s="11" t="s">
        <v>330</v>
      </c>
      <c r="D7" s="8" t="s">
        <v>9</v>
      </c>
      <c r="E7" s="10">
        <v>1800</v>
      </c>
      <c r="F7" s="113"/>
      <c r="G7" s="113"/>
      <c r="H7" s="113"/>
      <c r="I7" s="113"/>
      <c r="J7" s="6">
        <f t="shared" si="0"/>
        <v>0</v>
      </c>
      <c r="K7" s="6">
        <f t="shared" si="1"/>
        <v>0</v>
      </c>
    </row>
    <row r="8" spans="1:11" ht="24.95" customHeight="1" x14ac:dyDescent="0.25">
      <c r="A8" s="30" t="s">
        <v>37</v>
      </c>
      <c r="B8" s="38" t="s">
        <v>326</v>
      </c>
      <c r="C8" s="11" t="s">
        <v>329</v>
      </c>
      <c r="D8" s="8" t="s">
        <v>9</v>
      </c>
      <c r="E8" s="10">
        <v>192</v>
      </c>
      <c r="F8" s="113"/>
      <c r="G8" s="113"/>
      <c r="H8" s="113"/>
      <c r="I8" s="113"/>
      <c r="J8" s="6">
        <f t="shared" si="0"/>
        <v>0</v>
      </c>
      <c r="K8" s="6">
        <f t="shared" si="1"/>
        <v>0</v>
      </c>
    </row>
    <row r="9" spans="1:11" ht="24.95" customHeight="1" x14ac:dyDescent="0.25">
      <c r="A9" s="30" t="s">
        <v>36</v>
      </c>
      <c r="B9" s="38" t="s">
        <v>333</v>
      </c>
      <c r="C9" s="11" t="s">
        <v>334</v>
      </c>
      <c r="D9" s="8" t="s">
        <v>9</v>
      </c>
      <c r="E9" s="10">
        <v>174</v>
      </c>
      <c r="F9" s="113"/>
      <c r="G9" s="113"/>
      <c r="H9" s="113"/>
      <c r="I9" s="113"/>
      <c r="J9" s="6">
        <f t="shared" si="0"/>
        <v>0</v>
      </c>
      <c r="K9" s="6">
        <f t="shared" si="1"/>
        <v>0</v>
      </c>
    </row>
    <row r="10" spans="1:11" ht="24.95" customHeight="1" x14ac:dyDescent="0.25">
      <c r="A10" s="30" t="s">
        <v>35</v>
      </c>
      <c r="B10" s="30" t="s">
        <v>327</v>
      </c>
      <c r="C10" s="11" t="s">
        <v>328</v>
      </c>
      <c r="D10" s="8" t="s">
        <v>9</v>
      </c>
      <c r="E10" s="10">
        <v>168</v>
      </c>
      <c r="F10" s="113"/>
      <c r="G10" s="113"/>
      <c r="H10" s="113"/>
      <c r="I10" s="113"/>
      <c r="J10" s="6">
        <f t="shared" si="0"/>
        <v>0</v>
      </c>
      <c r="K10" s="6">
        <f t="shared" si="1"/>
        <v>0</v>
      </c>
    </row>
    <row r="11" spans="1:11" ht="24.95" customHeight="1" x14ac:dyDescent="0.25">
      <c r="A11" s="30" t="s">
        <v>34</v>
      </c>
      <c r="B11" s="30" t="s">
        <v>331</v>
      </c>
      <c r="C11" s="11" t="s">
        <v>332</v>
      </c>
      <c r="D11" s="8" t="s">
        <v>9</v>
      </c>
      <c r="E11" s="10">
        <v>1900</v>
      </c>
      <c r="F11" s="113"/>
      <c r="G11" s="113"/>
      <c r="H11" s="113"/>
      <c r="I11" s="113"/>
      <c r="J11" s="6">
        <f t="shared" si="0"/>
        <v>0</v>
      </c>
      <c r="K11" s="6">
        <f t="shared" si="1"/>
        <v>0</v>
      </c>
    </row>
    <row r="12" spans="1:11" ht="24.95" customHeight="1" x14ac:dyDescent="0.25">
      <c r="A12" s="30"/>
      <c r="B12" s="30"/>
      <c r="C12" s="11"/>
      <c r="D12" s="8"/>
      <c r="E12" s="10"/>
      <c r="F12" s="113"/>
      <c r="G12" s="113"/>
      <c r="H12" s="113"/>
      <c r="I12" s="113"/>
      <c r="J12" s="6">
        <f t="shared" si="0"/>
        <v>0</v>
      </c>
      <c r="K12" s="6">
        <f t="shared" si="1"/>
        <v>0</v>
      </c>
    </row>
    <row r="13" spans="1:11" ht="15.75" x14ac:dyDescent="0.25">
      <c r="A13" s="194" t="s">
        <v>8</v>
      </c>
      <c r="B13" s="195"/>
      <c r="C13" s="195"/>
      <c r="D13" s="195"/>
      <c r="E13" s="195"/>
      <c r="F13" s="81"/>
      <c r="G13" s="81"/>
      <c r="H13" s="81"/>
      <c r="I13" s="81"/>
      <c r="J13" s="78">
        <f>SUM(J6:J12)</f>
        <v>0</v>
      </c>
      <c r="K13" s="78">
        <f>SUM(K6:K12)</f>
        <v>0</v>
      </c>
    </row>
    <row r="15" spans="1:11" x14ac:dyDescent="0.25">
      <c r="B15" t="s">
        <v>7</v>
      </c>
    </row>
    <row r="17" spans="2:13" x14ac:dyDescent="0.25">
      <c r="B17" t="s">
        <v>1089</v>
      </c>
    </row>
    <row r="19" spans="2:13" ht="31.5" customHeight="1" x14ac:dyDescent="0.25">
      <c r="B19" s="196" t="s">
        <v>6</v>
      </c>
      <c r="C19" s="196"/>
      <c r="D19" s="196"/>
      <c r="E19" s="196"/>
      <c r="F19" s="196"/>
      <c r="G19" s="196"/>
      <c r="H19" s="196"/>
      <c r="I19" s="196"/>
    </row>
    <row r="20" spans="2:13" x14ac:dyDescent="0.25">
      <c r="M20" s="155" t="s">
        <v>935</v>
      </c>
    </row>
    <row r="21" spans="2:13" x14ac:dyDescent="0.25">
      <c r="B21" t="s">
        <v>50</v>
      </c>
    </row>
    <row r="24" spans="2:13" x14ac:dyDescent="0.25">
      <c r="B24" s="121" t="s">
        <v>3</v>
      </c>
      <c r="C24" s="121"/>
      <c r="D24" s="121" t="s">
        <v>2</v>
      </c>
      <c r="E24" s="121" t="s">
        <v>1</v>
      </c>
      <c r="F24" s="121"/>
      <c r="G24" s="121"/>
      <c r="H24" s="121"/>
    </row>
    <row r="25" spans="2:13" x14ac:dyDescent="0.25">
      <c r="E25" t="s">
        <v>0</v>
      </c>
    </row>
  </sheetData>
  <sheetProtection algorithmName="SHA-512" hashValue="XvKzhHgmStJsY4RGDe83U3374FcsqV15rPb3C2uoGsCqPvYZb/YLHzq38M5+bsI/gF9gwonRMQ20V+MgyknwdA==" saltValue="OfIju9QEdUU3Vrxg7wmoxg==" spinCount="100000" sheet="1" objects="1" scenarios="1" formatCells="0" formatColumns="0" selectLockedCells="1"/>
  <mergeCells count="2">
    <mergeCell ref="A13:E13"/>
    <mergeCell ref="B19:I19"/>
  </mergeCells>
  <hyperlinks>
    <hyperlink ref="M20" location="'Lista sklopi'!A1" display="Lista sklopi!" xr:uid="{00000000-0004-0000-0500-000000000000}"/>
  </hyperlink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29"/>
  <sheetViews>
    <sheetView topLeftCell="A3" workbookViewId="0">
      <selection activeCell="B28" sqref="B28"/>
    </sheetView>
  </sheetViews>
  <sheetFormatPr defaultRowHeight="15" x14ac:dyDescent="0.25"/>
  <cols>
    <col min="1" max="1" width="3.85546875" customWidth="1"/>
    <col min="2" max="2" width="14.28515625" customWidth="1"/>
    <col min="3" max="3" width="23.7109375" customWidth="1"/>
    <col min="4" max="4" width="6.28515625" customWidth="1"/>
    <col min="5" max="5" width="8.42578125" customWidth="1"/>
    <col min="6" max="6" width="9.42578125" customWidth="1"/>
    <col min="7" max="7" width="11.7109375" customWidth="1"/>
    <col min="8" max="9" width="12" customWidth="1"/>
    <col min="10" max="11" width="10.140625" customWidth="1"/>
  </cols>
  <sheetData>
    <row r="1" spans="1:11" ht="15.75" thickBot="1" x14ac:dyDescent="0.3"/>
    <row r="2" spans="1:11" ht="15.75" thickBot="1" x14ac:dyDescent="0.3">
      <c r="C2" s="110" t="s">
        <v>928</v>
      </c>
    </row>
    <row r="3" spans="1:11" ht="15.75" thickBot="1" x14ac:dyDescent="0.3"/>
    <row r="4" spans="1:11" ht="51" customHeight="1" thickBot="1" x14ac:dyDescent="0.3">
      <c r="A4" s="72" t="s">
        <v>49</v>
      </c>
      <c r="B4" s="70" t="s">
        <v>302</v>
      </c>
      <c r="C4" s="70" t="s">
        <v>48</v>
      </c>
      <c r="D4" s="71" t="s">
        <v>47</v>
      </c>
      <c r="E4" s="71" t="s">
        <v>46</v>
      </c>
      <c r="F4" s="63" t="s">
        <v>45</v>
      </c>
      <c r="G4" s="63" t="s">
        <v>44</v>
      </c>
      <c r="H4" s="63" t="s">
        <v>43</v>
      </c>
      <c r="I4" s="63" t="s">
        <v>42</v>
      </c>
      <c r="J4" s="63" t="s">
        <v>41</v>
      </c>
      <c r="K4" s="64" t="s">
        <v>40</v>
      </c>
    </row>
    <row r="5" spans="1:11" ht="13.5" customHeight="1" x14ac:dyDescent="0.25">
      <c r="A5" s="65">
        <v>1</v>
      </c>
      <c r="B5" s="65">
        <v>2</v>
      </c>
      <c r="C5" s="66">
        <v>3</v>
      </c>
      <c r="D5" s="66">
        <v>4</v>
      </c>
      <c r="E5" s="66">
        <v>5</v>
      </c>
      <c r="F5" s="66">
        <v>6</v>
      </c>
      <c r="G5" s="66">
        <v>7</v>
      </c>
      <c r="H5" s="66">
        <v>8</v>
      </c>
      <c r="I5" s="66">
        <v>9</v>
      </c>
      <c r="J5" s="66">
        <v>10</v>
      </c>
      <c r="K5" s="66">
        <v>11</v>
      </c>
    </row>
    <row r="6" spans="1:11" ht="24.95" customHeight="1" x14ac:dyDescent="0.25">
      <c r="A6" s="7" t="s">
        <v>39</v>
      </c>
      <c r="B6" s="7" t="s">
        <v>303</v>
      </c>
      <c r="C6" s="11" t="s">
        <v>335</v>
      </c>
      <c r="D6" s="8" t="s">
        <v>9</v>
      </c>
      <c r="E6" s="10">
        <v>4440</v>
      </c>
      <c r="F6" s="113"/>
      <c r="G6" s="113"/>
      <c r="H6" s="113"/>
      <c r="I6" s="113"/>
      <c r="J6" s="6">
        <f t="shared" ref="J6" si="0">E6*H6</f>
        <v>0</v>
      </c>
      <c r="K6" s="6">
        <f t="shared" ref="K6" si="1">E6*I6</f>
        <v>0</v>
      </c>
    </row>
    <row r="7" spans="1:11" ht="24.95" customHeight="1" x14ac:dyDescent="0.25">
      <c r="A7" s="7" t="s">
        <v>38</v>
      </c>
      <c r="B7" s="7" t="s">
        <v>336</v>
      </c>
      <c r="C7" s="11" t="s">
        <v>919</v>
      </c>
      <c r="D7" s="8" t="s">
        <v>9</v>
      </c>
      <c r="E7" s="10">
        <v>5000</v>
      </c>
      <c r="F7" s="113"/>
      <c r="G7" s="113"/>
      <c r="H7" s="113"/>
      <c r="I7" s="113"/>
      <c r="J7" s="6">
        <f t="shared" ref="J7:J13" si="2">E7*H7</f>
        <v>0</v>
      </c>
      <c r="K7" s="6">
        <f t="shared" ref="K7:K13" si="3">E7*I7</f>
        <v>0</v>
      </c>
    </row>
    <row r="8" spans="1:11" ht="24.95" customHeight="1" x14ac:dyDescent="0.25">
      <c r="A8" s="7" t="s">
        <v>37</v>
      </c>
      <c r="B8" s="7" t="s">
        <v>304</v>
      </c>
      <c r="C8" s="11" t="s">
        <v>337</v>
      </c>
      <c r="D8" s="8" t="s">
        <v>9</v>
      </c>
      <c r="E8" s="10">
        <v>220</v>
      </c>
      <c r="F8" s="113"/>
      <c r="G8" s="113"/>
      <c r="H8" s="113"/>
      <c r="I8" s="113"/>
      <c r="J8" s="6">
        <f t="shared" si="2"/>
        <v>0</v>
      </c>
      <c r="K8" s="6">
        <f t="shared" si="3"/>
        <v>0</v>
      </c>
    </row>
    <row r="9" spans="1:11" ht="24.95" customHeight="1" x14ac:dyDescent="0.25">
      <c r="A9" s="7" t="s">
        <v>36</v>
      </c>
      <c r="B9" s="7" t="s">
        <v>305</v>
      </c>
      <c r="C9" s="11" t="s">
        <v>877</v>
      </c>
      <c r="D9" s="8" t="s">
        <v>9</v>
      </c>
      <c r="E9" s="10">
        <v>6900</v>
      </c>
      <c r="F9" s="113"/>
      <c r="G9" s="113"/>
      <c r="H9" s="113"/>
      <c r="I9" s="113"/>
      <c r="J9" s="6">
        <f t="shared" si="2"/>
        <v>0</v>
      </c>
      <c r="K9" s="6">
        <f t="shared" si="3"/>
        <v>0</v>
      </c>
    </row>
    <row r="10" spans="1:11" ht="24.95" customHeight="1" x14ac:dyDescent="0.25">
      <c r="A10" s="7" t="s">
        <v>35</v>
      </c>
      <c r="B10" s="35" t="s">
        <v>306</v>
      </c>
      <c r="C10" s="11" t="s">
        <v>952</v>
      </c>
      <c r="D10" s="8" t="s">
        <v>9</v>
      </c>
      <c r="E10" s="10">
        <v>600</v>
      </c>
      <c r="F10" s="113"/>
      <c r="G10" s="113"/>
      <c r="H10" s="113"/>
      <c r="I10" s="113"/>
      <c r="J10" s="6">
        <f t="shared" si="2"/>
        <v>0</v>
      </c>
      <c r="K10" s="6">
        <f t="shared" si="3"/>
        <v>0</v>
      </c>
    </row>
    <row r="11" spans="1:11" ht="24.95" customHeight="1" x14ac:dyDescent="0.25">
      <c r="A11" s="7" t="s">
        <v>34</v>
      </c>
      <c r="B11" s="7" t="s">
        <v>338</v>
      </c>
      <c r="C11" s="11" t="s">
        <v>339</v>
      </c>
      <c r="D11" s="8" t="s">
        <v>9</v>
      </c>
      <c r="E11" s="10">
        <v>34</v>
      </c>
      <c r="F11" s="113"/>
      <c r="G11" s="113"/>
      <c r="H11" s="113"/>
      <c r="I11" s="113"/>
      <c r="J11" s="6">
        <f t="shared" si="2"/>
        <v>0</v>
      </c>
      <c r="K11" s="6">
        <f t="shared" si="3"/>
        <v>0</v>
      </c>
    </row>
    <row r="12" spans="1:11" ht="24.95" customHeight="1" x14ac:dyDescent="0.25">
      <c r="A12" s="7" t="s">
        <v>33</v>
      </c>
      <c r="B12" s="7" t="s">
        <v>340</v>
      </c>
      <c r="C12" s="11" t="s">
        <v>341</v>
      </c>
      <c r="D12" s="8" t="s">
        <v>9</v>
      </c>
      <c r="E12" s="10">
        <v>290</v>
      </c>
      <c r="F12" s="113"/>
      <c r="G12" s="113"/>
      <c r="H12" s="113"/>
      <c r="I12" s="113"/>
      <c r="J12" s="6">
        <f t="shared" si="2"/>
        <v>0</v>
      </c>
      <c r="K12" s="6">
        <f t="shared" si="3"/>
        <v>0</v>
      </c>
    </row>
    <row r="13" spans="1:11" ht="24.95" customHeight="1" x14ac:dyDescent="0.25">
      <c r="A13" s="7" t="s">
        <v>32</v>
      </c>
      <c r="B13" s="7" t="s">
        <v>342</v>
      </c>
      <c r="C13" s="11" t="s">
        <v>343</v>
      </c>
      <c r="D13" s="8" t="s">
        <v>9</v>
      </c>
      <c r="E13" s="10">
        <v>24</v>
      </c>
      <c r="F13" s="113"/>
      <c r="G13" s="113"/>
      <c r="H13" s="113"/>
      <c r="I13" s="113"/>
      <c r="J13" s="6">
        <f t="shared" si="2"/>
        <v>0</v>
      </c>
      <c r="K13" s="6">
        <f t="shared" si="3"/>
        <v>0</v>
      </c>
    </row>
    <row r="14" spans="1:11" ht="24.95" customHeight="1" x14ac:dyDescent="0.25">
      <c r="A14" s="7" t="s">
        <v>31</v>
      </c>
      <c r="B14" s="7"/>
      <c r="C14" s="11"/>
      <c r="D14" s="8"/>
      <c r="E14" s="10"/>
      <c r="F14" s="113"/>
      <c r="G14" s="113"/>
      <c r="H14" s="113"/>
      <c r="I14" s="113"/>
      <c r="J14" s="6"/>
      <c r="K14" s="6"/>
    </row>
    <row r="15" spans="1:11" ht="24.95" customHeight="1" x14ac:dyDescent="0.25">
      <c r="A15" s="7" t="s">
        <v>30</v>
      </c>
      <c r="B15" s="7"/>
      <c r="C15" s="11"/>
      <c r="D15" s="8"/>
      <c r="E15" s="10"/>
      <c r="F15" s="113"/>
      <c r="G15" s="113"/>
      <c r="H15" s="113"/>
      <c r="I15" s="113"/>
      <c r="J15" s="6"/>
      <c r="K15" s="6"/>
    </row>
    <row r="16" spans="1:11" ht="15.75" x14ac:dyDescent="0.25">
      <c r="A16" s="184" t="s">
        <v>8</v>
      </c>
      <c r="B16" s="184"/>
      <c r="C16" s="184"/>
      <c r="D16" s="184"/>
      <c r="E16" s="184"/>
      <c r="F16" s="79"/>
      <c r="G16" s="79"/>
      <c r="H16" s="79"/>
      <c r="I16" s="79"/>
      <c r="J16" s="80">
        <f>SUM(J6:J15)</f>
        <v>0</v>
      </c>
      <c r="K16" s="80">
        <f>SUM(K6:K15)</f>
        <v>0</v>
      </c>
    </row>
    <row r="18" spans="2:13" x14ac:dyDescent="0.25">
      <c r="B18" t="s">
        <v>7</v>
      </c>
    </row>
    <row r="20" spans="2:13" x14ac:dyDescent="0.25">
      <c r="B20" t="s">
        <v>1090</v>
      </c>
      <c r="M20" s="155" t="s">
        <v>935</v>
      </c>
    </row>
    <row r="22" spans="2:13" ht="33.75" customHeight="1" x14ac:dyDescent="0.25">
      <c r="B22" s="197" t="s">
        <v>6</v>
      </c>
      <c r="C22" s="197"/>
      <c r="D22" s="197"/>
      <c r="E22" s="197"/>
      <c r="F22" s="197"/>
      <c r="G22" s="197"/>
      <c r="H22" s="197"/>
      <c r="I22" s="197"/>
    </row>
    <row r="24" spans="2:13" x14ac:dyDescent="0.25">
      <c r="B24" t="s">
        <v>50</v>
      </c>
    </row>
    <row r="26" spans="2:13" x14ac:dyDescent="0.25">
      <c r="B26" t="s">
        <v>4</v>
      </c>
    </row>
    <row r="28" spans="2:13" x14ac:dyDescent="0.25">
      <c r="B28" s="121" t="s">
        <v>3</v>
      </c>
      <c r="C28" s="121"/>
      <c r="D28" s="121" t="s">
        <v>2</v>
      </c>
      <c r="E28" s="121" t="s">
        <v>1</v>
      </c>
      <c r="F28" s="121"/>
      <c r="G28" s="121"/>
      <c r="H28" s="121"/>
    </row>
    <row r="29" spans="2:13" x14ac:dyDescent="0.25">
      <c r="E29" t="s">
        <v>0</v>
      </c>
    </row>
  </sheetData>
  <sheetProtection algorithmName="SHA-512" hashValue="Ag06QqIPpaSo0yfIHMb4Box0OX79iiV8F45R9DznK+W30cKTA8HTCHJhElzXHcVDgjTeEAUeuTInRBZ/ccOYhA==" saltValue="ssqbcxbEKZXTeAJadNt42A==" spinCount="100000" sheet="1" objects="1" scenarios="1" formatCells="0" formatColumns="0" selectLockedCells="1"/>
  <mergeCells count="2">
    <mergeCell ref="A16:E16"/>
    <mergeCell ref="B22:I22"/>
  </mergeCells>
  <hyperlinks>
    <hyperlink ref="M20" location="'Lista sklopi'!A1" display="Lista sklopi!" xr:uid="{00000000-0004-0000-0600-000000000000}"/>
  </hyperlinks>
  <pageMargins left="0.7" right="0.7" top="0.75" bottom="0.75" header="0.3" footer="0.3"/>
  <pageSetup paperSize="9" orientation="landscape" r:id="rId1"/>
  <ignoredErrors>
    <ignoredError sqref="B10 B6:B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M30"/>
  <sheetViews>
    <sheetView topLeftCell="A4" workbookViewId="0">
      <selection activeCell="B29" sqref="B29"/>
    </sheetView>
  </sheetViews>
  <sheetFormatPr defaultRowHeight="15" x14ac:dyDescent="0.25"/>
  <cols>
    <col min="1" max="1" width="3.85546875" customWidth="1"/>
    <col min="2" max="2" width="14.28515625" customWidth="1"/>
    <col min="3" max="3" width="27.28515625" customWidth="1"/>
    <col min="4" max="4" width="6.28515625" customWidth="1"/>
    <col min="5" max="5" width="8.42578125" customWidth="1"/>
    <col min="6" max="6" width="9.28515625" customWidth="1"/>
    <col min="7" max="7" width="11.7109375" customWidth="1"/>
    <col min="8" max="9" width="12" customWidth="1"/>
    <col min="10" max="11" width="10.140625" customWidth="1"/>
  </cols>
  <sheetData>
    <row r="2" spans="1:11" ht="15.75" thickBot="1" x14ac:dyDescent="0.3"/>
    <row r="3" spans="1:11" ht="15.75" thickBot="1" x14ac:dyDescent="0.3">
      <c r="B3" s="109"/>
      <c r="C3" s="198" t="s">
        <v>929</v>
      </c>
      <c r="D3" s="199"/>
      <c r="E3" s="200"/>
    </row>
    <row r="4" spans="1:11" ht="15.75" thickBot="1" x14ac:dyDescent="0.3"/>
    <row r="5" spans="1:11" ht="51" customHeight="1" thickBot="1" x14ac:dyDescent="0.3">
      <c r="A5" s="68" t="s">
        <v>49</v>
      </c>
      <c r="B5" s="69" t="s">
        <v>302</v>
      </c>
      <c r="C5" s="70" t="s">
        <v>48</v>
      </c>
      <c r="D5" s="71" t="s">
        <v>47</v>
      </c>
      <c r="E5" s="71" t="s">
        <v>46</v>
      </c>
      <c r="F5" s="63" t="s">
        <v>45</v>
      </c>
      <c r="G5" s="63" t="s">
        <v>44</v>
      </c>
      <c r="H5" s="63" t="s">
        <v>43</v>
      </c>
      <c r="I5" s="63" t="s">
        <v>42</v>
      </c>
      <c r="J5" s="63" t="s">
        <v>41</v>
      </c>
      <c r="K5" s="64" t="s">
        <v>40</v>
      </c>
    </row>
    <row r="6" spans="1:11" x14ac:dyDescent="0.25">
      <c r="A6" s="65">
        <v>1</v>
      </c>
      <c r="B6" s="65">
        <v>2</v>
      </c>
      <c r="C6" s="66">
        <v>3</v>
      </c>
      <c r="D6" s="65">
        <v>4</v>
      </c>
      <c r="E6" s="65">
        <v>5</v>
      </c>
      <c r="F6" s="66">
        <v>6</v>
      </c>
      <c r="G6" s="65">
        <v>7</v>
      </c>
      <c r="H6" s="65">
        <v>8</v>
      </c>
      <c r="I6" s="66">
        <v>9</v>
      </c>
      <c r="J6" s="65">
        <v>10</v>
      </c>
      <c r="K6" s="65">
        <v>11</v>
      </c>
    </row>
    <row r="7" spans="1:11" ht="24.95" customHeight="1" x14ac:dyDescent="0.25">
      <c r="A7" s="40" t="s">
        <v>39</v>
      </c>
      <c r="B7" s="40" t="s">
        <v>373</v>
      </c>
      <c r="C7" s="166" t="s">
        <v>374</v>
      </c>
      <c r="D7" s="40" t="s">
        <v>188</v>
      </c>
      <c r="E7" s="40">
        <v>3200</v>
      </c>
      <c r="F7" s="122"/>
      <c r="G7" s="122"/>
      <c r="H7" s="122"/>
      <c r="I7" s="122"/>
      <c r="J7" s="40">
        <f>E7*H7</f>
        <v>0</v>
      </c>
      <c r="K7" s="40">
        <f>E7*I7</f>
        <v>0</v>
      </c>
    </row>
    <row r="8" spans="1:11" ht="24.95" customHeight="1" x14ac:dyDescent="0.25">
      <c r="A8" s="40" t="s">
        <v>38</v>
      </c>
      <c r="B8" s="40" t="s">
        <v>375</v>
      </c>
      <c r="C8" s="166" t="s">
        <v>376</v>
      </c>
      <c r="D8" s="40" t="s">
        <v>9</v>
      </c>
      <c r="E8" s="40">
        <v>3200</v>
      </c>
      <c r="F8" s="122"/>
      <c r="G8" s="122"/>
      <c r="H8" s="122"/>
      <c r="I8" s="122"/>
      <c r="J8" s="40">
        <f t="shared" ref="J8:J16" si="0">E8*H8</f>
        <v>0</v>
      </c>
      <c r="K8" s="40">
        <f t="shared" ref="K8:K16" si="1">E8*I8</f>
        <v>0</v>
      </c>
    </row>
    <row r="9" spans="1:11" ht="24.95" customHeight="1" x14ac:dyDescent="0.25">
      <c r="A9" s="40" t="s">
        <v>37</v>
      </c>
      <c r="B9" s="40" t="s">
        <v>309</v>
      </c>
      <c r="C9" s="166" t="s">
        <v>377</v>
      </c>
      <c r="D9" s="40" t="s">
        <v>9</v>
      </c>
      <c r="E9" s="40">
        <v>800</v>
      </c>
      <c r="F9" s="122"/>
      <c r="G9" s="122"/>
      <c r="H9" s="122"/>
      <c r="I9" s="122"/>
      <c r="J9" s="40">
        <f t="shared" si="0"/>
        <v>0</v>
      </c>
      <c r="K9" s="40">
        <f t="shared" si="1"/>
        <v>0</v>
      </c>
    </row>
    <row r="10" spans="1:11" ht="31.5" customHeight="1" x14ac:dyDescent="0.25">
      <c r="A10" s="40" t="s">
        <v>36</v>
      </c>
      <c r="B10" s="99" t="s">
        <v>860</v>
      </c>
      <c r="C10" s="167" t="s">
        <v>863</v>
      </c>
      <c r="D10" s="40" t="s">
        <v>9</v>
      </c>
      <c r="E10" s="40">
        <v>500</v>
      </c>
      <c r="F10" s="122"/>
      <c r="G10" s="122"/>
      <c r="H10" s="122"/>
      <c r="I10" s="122"/>
      <c r="J10" s="40">
        <f t="shared" si="0"/>
        <v>0</v>
      </c>
      <c r="K10" s="40">
        <f t="shared" si="1"/>
        <v>0</v>
      </c>
    </row>
    <row r="11" spans="1:11" ht="30" customHeight="1" x14ac:dyDescent="0.25">
      <c r="A11" s="40" t="s">
        <v>35</v>
      </c>
      <c r="B11" s="99" t="s">
        <v>861</v>
      </c>
      <c r="C11" s="167" t="s">
        <v>862</v>
      </c>
      <c r="D11" s="40" t="s">
        <v>9</v>
      </c>
      <c r="E11" s="40">
        <v>500</v>
      </c>
      <c r="F11" s="122"/>
      <c r="G11" s="122"/>
      <c r="H11" s="122"/>
      <c r="I11" s="122"/>
      <c r="J11" s="40">
        <f t="shared" si="0"/>
        <v>0</v>
      </c>
      <c r="K11" s="40">
        <f t="shared" si="1"/>
        <v>0</v>
      </c>
    </row>
    <row r="12" spans="1:11" ht="24.95" customHeight="1" x14ac:dyDescent="0.25">
      <c r="A12" s="40" t="s">
        <v>34</v>
      </c>
      <c r="B12" s="40"/>
      <c r="C12" s="40"/>
      <c r="D12" s="40"/>
      <c r="E12" s="40"/>
      <c r="F12" s="122"/>
      <c r="G12" s="122"/>
      <c r="H12" s="122"/>
      <c r="I12" s="122"/>
      <c r="J12" s="40">
        <f t="shared" si="0"/>
        <v>0</v>
      </c>
      <c r="K12" s="40">
        <f t="shared" si="1"/>
        <v>0</v>
      </c>
    </row>
    <row r="13" spans="1:11" ht="24.95" customHeight="1" x14ac:dyDescent="0.25">
      <c r="A13" s="40" t="s">
        <v>33</v>
      </c>
      <c r="B13" s="40"/>
      <c r="C13" s="40"/>
      <c r="D13" s="40"/>
      <c r="E13" s="40"/>
      <c r="F13" s="122"/>
      <c r="G13" s="122"/>
      <c r="H13" s="122"/>
      <c r="I13" s="122"/>
      <c r="J13" s="40">
        <f t="shared" si="0"/>
        <v>0</v>
      </c>
      <c r="K13" s="40">
        <f t="shared" si="1"/>
        <v>0</v>
      </c>
    </row>
    <row r="14" spans="1:11" ht="24.95" customHeight="1" x14ac:dyDescent="0.25">
      <c r="A14" s="40" t="s">
        <v>32</v>
      </c>
      <c r="B14" s="40"/>
      <c r="C14" s="40"/>
      <c r="D14" s="40"/>
      <c r="E14" s="40"/>
      <c r="F14" s="122"/>
      <c r="G14" s="122"/>
      <c r="H14" s="122"/>
      <c r="I14" s="122"/>
      <c r="J14" s="40">
        <f t="shared" si="0"/>
        <v>0</v>
      </c>
      <c r="K14" s="40">
        <f t="shared" si="1"/>
        <v>0</v>
      </c>
    </row>
    <row r="15" spans="1:11" ht="24.95" customHeight="1" x14ac:dyDescent="0.25">
      <c r="A15" s="40" t="s">
        <v>31</v>
      </c>
      <c r="B15" s="40"/>
      <c r="C15" s="40"/>
      <c r="D15" s="40"/>
      <c r="E15" s="40"/>
      <c r="F15" s="122"/>
      <c r="G15" s="122"/>
      <c r="H15" s="122"/>
      <c r="I15" s="122"/>
      <c r="J15" s="40">
        <f t="shared" si="0"/>
        <v>0</v>
      </c>
      <c r="K15" s="40">
        <f t="shared" si="1"/>
        <v>0</v>
      </c>
    </row>
    <row r="16" spans="1:11" ht="24.95" customHeight="1" x14ac:dyDescent="0.25">
      <c r="A16" s="40" t="s">
        <v>30</v>
      </c>
      <c r="B16" s="40"/>
      <c r="C16" s="40"/>
      <c r="D16" s="40"/>
      <c r="E16" s="40"/>
      <c r="F16" s="122"/>
      <c r="G16" s="122"/>
      <c r="H16" s="122"/>
      <c r="I16" s="122"/>
      <c r="J16" s="40">
        <f t="shared" si="0"/>
        <v>0</v>
      </c>
      <c r="K16" s="40">
        <f t="shared" si="1"/>
        <v>0</v>
      </c>
    </row>
    <row r="17" spans="1:13" ht="15.75" x14ac:dyDescent="0.25">
      <c r="A17" s="184" t="s">
        <v>8</v>
      </c>
      <c r="B17" s="184"/>
      <c r="C17" s="184"/>
      <c r="D17" s="184"/>
      <c r="E17" s="184"/>
      <c r="F17" s="79"/>
      <c r="G17" s="79"/>
      <c r="H17" s="79"/>
      <c r="I17" s="79"/>
      <c r="J17" s="80">
        <f>SUM(J7:J16)</f>
        <v>0</v>
      </c>
      <c r="K17" s="80">
        <f>SUM(K7:K16)</f>
        <v>0</v>
      </c>
    </row>
    <row r="19" spans="1:13" x14ac:dyDescent="0.25">
      <c r="B19" t="s">
        <v>7</v>
      </c>
      <c r="M19" s="155" t="s">
        <v>935</v>
      </c>
    </row>
    <row r="21" spans="1:13" x14ac:dyDescent="0.25">
      <c r="B21" t="s">
        <v>1090</v>
      </c>
    </row>
    <row r="23" spans="1:13" ht="30" customHeight="1" x14ac:dyDescent="0.25">
      <c r="B23" s="201" t="s">
        <v>6</v>
      </c>
      <c r="C23" s="201"/>
      <c r="D23" s="201"/>
      <c r="E23" s="201"/>
      <c r="F23" s="201"/>
      <c r="G23" s="201"/>
      <c r="H23" s="201"/>
      <c r="I23" s="201"/>
    </row>
    <row r="25" spans="1:13" x14ac:dyDescent="0.25">
      <c r="B25" t="s">
        <v>50</v>
      </c>
    </row>
    <row r="29" spans="1:13" x14ac:dyDescent="0.25">
      <c r="B29" s="121" t="s">
        <v>3</v>
      </c>
      <c r="C29" s="121"/>
      <c r="D29" s="121" t="s">
        <v>2</v>
      </c>
      <c r="E29" s="121" t="s">
        <v>1</v>
      </c>
      <c r="F29" s="121"/>
      <c r="G29" s="121"/>
      <c r="H29" s="121"/>
    </row>
    <row r="30" spans="1:13" x14ac:dyDescent="0.25">
      <c r="E30" t="s">
        <v>0</v>
      </c>
    </row>
  </sheetData>
  <sheetProtection algorithmName="SHA-512" hashValue="ieLie9Wlx87yRA/MD8A4c+tP43Hn7KOAs322Cd6ApQ7Su01bcGzq7B74+7++4iI5XYLkbFUQ7//8S01FTuXVZA==" saltValue="PGPDtbdfSfE0rVTTKJzKMw==" spinCount="100000" sheet="1" objects="1" scenarios="1" formatCells="0" formatColumns="0" selectLockedCells="1"/>
  <mergeCells count="3">
    <mergeCell ref="A17:E17"/>
    <mergeCell ref="C3:E3"/>
    <mergeCell ref="B23:I23"/>
  </mergeCells>
  <hyperlinks>
    <hyperlink ref="M19" location="'Lista sklopi'!A1" display="Lista sklopi!" xr:uid="{00000000-0004-0000-0700-000000000000}"/>
  </hyperlink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29"/>
  <sheetViews>
    <sheetView workbookViewId="0">
      <selection activeCell="F15" sqref="F15"/>
    </sheetView>
  </sheetViews>
  <sheetFormatPr defaultRowHeight="15" x14ac:dyDescent="0.25"/>
  <cols>
    <col min="1" max="1" width="3.85546875" customWidth="1"/>
    <col min="2" max="2" width="14.28515625" customWidth="1"/>
    <col min="3" max="3" width="23.7109375" customWidth="1"/>
    <col min="4" max="4" width="6.28515625" customWidth="1"/>
    <col min="5" max="5" width="8.42578125" customWidth="1"/>
    <col min="6" max="6" width="9.28515625" customWidth="1"/>
    <col min="7" max="7" width="11.7109375" customWidth="1"/>
    <col min="8" max="9" width="12" customWidth="1"/>
    <col min="10" max="11" width="10.140625" customWidth="1"/>
  </cols>
  <sheetData>
    <row r="1" spans="1:11" ht="15.75" thickBot="1" x14ac:dyDescent="0.3"/>
    <row r="2" spans="1:11" ht="15.75" thickBot="1" x14ac:dyDescent="0.3">
      <c r="C2" s="198" t="s">
        <v>930</v>
      </c>
      <c r="D2" s="200"/>
    </row>
    <row r="3" spans="1:11" ht="15.75" thickBot="1" x14ac:dyDescent="0.3"/>
    <row r="4" spans="1:11" ht="51" customHeight="1" thickBot="1" x14ac:dyDescent="0.3">
      <c r="A4" s="72" t="s">
        <v>49</v>
      </c>
      <c r="B4" s="70" t="s">
        <v>302</v>
      </c>
      <c r="C4" s="70" t="s">
        <v>48</v>
      </c>
      <c r="D4" s="71" t="s">
        <v>47</v>
      </c>
      <c r="E4" s="71" t="s">
        <v>46</v>
      </c>
      <c r="F4" s="63" t="s">
        <v>45</v>
      </c>
      <c r="G4" s="63" t="s">
        <v>44</v>
      </c>
      <c r="H4" s="63" t="s">
        <v>43</v>
      </c>
      <c r="I4" s="63" t="s">
        <v>42</v>
      </c>
      <c r="J4" s="63" t="s">
        <v>41</v>
      </c>
      <c r="K4" s="64" t="s">
        <v>40</v>
      </c>
    </row>
    <row r="5" spans="1:11" x14ac:dyDescent="0.25">
      <c r="A5" s="65">
        <v>1</v>
      </c>
      <c r="B5" s="65">
        <v>2</v>
      </c>
      <c r="C5" s="66">
        <v>3</v>
      </c>
      <c r="D5" s="66">
        <v>4</v>
      </c>
      <c r="E5" s="66">
        <v>5</v>
      </c>
      <c r="F5" s="65">
        <v>6</v>
      </c>
      <c r="G5" s="65">
        <v>7</v>
      </c>
      <c r="H5" s="66">
        <v>8</v>
      </c>
      <c r="I5" s="66">
        <v>9</v>
      </c>
      <c r="J5" s="66">
        <v>10</v>
      </c>
      <c r="K5" s="65">
        <v>11</v>
      </c>
    </row>
    <row r="6" spans="1:11" ht="24.95" customHeight="1" x14ac:dyDescent="0.25">
      <c r="A6" s="40" t="s">
        <v>39</v>
      </c>
      <c r="B6" s="40" t="s">
        <v>344</v>
      </c>
      <c r="C6" s="40" t="s">
        <v>345</v>
      </c>
      <c r="D6" s="40" t="s">
        <v>13</v>
      </c>
      <c r="E6" s="40">
        <v>300</v>
      </c>
      <c r="F6" s="122"/>
      <c r="G6" s="122"/>
      <c r="H6" s="122"/>
      <c r="I6" s="122"/>
      <c r="J6" s="40">
        <f>E6*H6</f>
        <v>0</v>
      </c>
      <c r="K6" s="40">
        <f>E6*I6</f>
        <v>0</v>
      </c>
    </row>
    <row r="7" spans="1:11" ht="24.95" customHeight="1" x14ac:dyDescent="0.25">
      <c r="A7" s="40" t="s">
        <v>38</v>
      </c>
      <c r="B7" s="40" t="s">
        <v>346</v>
      </c>
      <c r="C7" s="40" t="s">
        <v>921</v>
      </c>
      <c r="D7" s="40" t="s">
        <v>186</v>
      </c>
      <c r="E7" s="40">
        <v>4500</v>
      </c>
      <c r="F7" s="122"/>
      <c r="G7" s="122"/>
      <c r="H7" s="122"/>
      <c r="I7" s="122"/>
      <c r="J7" s="40">
        <f t="shared" ref="J7:J15" si="0">E7*H7</f>
        <v>0</v>
      </c>
      <c r="K7" s="40">
        <f t="shared" ref="K7:K15" si="1">E7*I7</f>
        <v>0</v>
      </c>
    </row>
    <row r="8" spans="1:11" ht="24.95" customHeight="1" x14ac:dyDescent="0.25">
      <c r="A8" s="40" t="s">
        <v>37</v>
      </c>
      <c r="B8" s="40" t="s">
        <v>347</v>
      </c>
      <c r="C8" s="40" t="s">
        <v>348</v>
      </c>
      <c r="D8" s="40" t="s">
        <v>186</v>
      </c>
      <c r="E8" s="40">
        <v>500</v>
      </c>
      <c r="F8" s="122"/>
      <c r="G8" s="122"/>
      <c r="H8" s="122"/>
      <c r="I8" s="122"/>
      <c r="J8" s="40">
        <f t="shared" si="0"/>
        <v>0</v>
      </c>
      <c r="K8" s="40">
        <f t="shared" si="1"/>
        <v>0</v>
      </c>
    </row>
    <row r="9" spans="1:11" ht="24.95" customHeight="1" x14ac:dyDescent="0.25">
      <c r="A9" s="40" t="s">
        <v>36</v>
      </c>
      <c r="B9" s="40" t="s">
        <v>349</v>
      </c>
      <c r="C9" s="40" t="s">
        <v>350</v>
      </c>
      <c r="D9" s="40" t="s">
        <v>9</v>
      </c>
      <c r="E9" s="40">
        <v>100</v>
      </c>
      <c r="F9" s="122"/>
      <c r="G9" s="122"/>
      <c r="H9" s="122"/>
      <c r="I9" s="122"/>
      <c r="J9" s="40">
        <f t="shared" si="0"/>
        <v>0</v>
      </c>
      <c r="K9" s="40">
        <f t="shared" si="1"/>
        <v>0</v>
      </c>
    </row>
    <row r="10" spans="1:11" ht="24.95" customHeight="1" x14ac:dyDescent="0.25">
      <c r="A10" s="40" t="s">
        <v>35</v>
      </c>
      <c r="B10" s="40" t="s">
        <v>351</v>
      </c>
      <c r="C10" s="40" t="s">
        <v>352</v>
      </c>
      <c r="D10" s="40" t="s">
        <v>89</v>
      </c>
      <c r="E10" s="40">
        <v>50</v>
      </c>
      <c r="F10" s="122"/>
      <c r="G10" s="122"/>
      <c r="H10" s="122"/>
      <c r="I10" s="122"/>
      <c r="J10" s="40">
        <f t="shared" si="0"/>
        <v>0</v>
      </c>
      <c r="K10" s="40">
        <f t="shared" si="1"/>
        <v>0</v>
      </c>
    </row>
    <row r="11" spans="1:11" ht="24.95" customHeight="1" x14ac:dyDescent="0.25">
      <c r="A11" s="40" t="s">
        <v>34</v>
      </c>
      <c r="B11" s="40" t="s">
        <v>354</v>
      </c>
      <c r="C11" s="40" t="s">
        <v>355</v>
      </c>
      <c r="D11" s="40" t="s">
        <v>13</v>
      </c>
      <c r="E11" s="40">
        <v>50</v>
      </c>
      <c r="F11" s="122"/>
      <c r="G11" s="122"/>
      <c r="H11" s="122"/>
      <c r="I11" s="122"/>
      <c r="J11" s="40">
        <f t="shared" si="0"/>
        <v>0</v>
      </c>
      <c r="K11" s="40">
        <f t="shared" si="1"/>
        <v>0</v>
      </c>
    </row>
    <row r="12" spans="1:11" ht="24.95" customHeight="1" x14ac:dyDescent="0.25">
      <c r="A12" s="40" t="s">
        <v>33</v>
      </c>
      <c r="B12" s="40" t="s">
        <v>1070</v>
      </c>
      <c r="C12" s="40" t="s">
        <v>1069</v>
      </c>
      <c r="D12" s="40" t="s">
        <v>186</v>
      </c>
      <c r="E12" s="40">
        <v>168</v>
      </c>
      <c r="F12" s="122"/>
      <c r="G12" s="122"/>
      <c r="H12" s="122"/>
      <c r="I12" s="122"/>
      <c r="J12" s="40">
        <f t="shared" si="0"/>
        <v>0</v>
      </c>
      <c r="K12" s="40">
        <f t="shared" si="1"/>
        <v>0</v>
      </c>
    </row>
    <row r="13" spans="1:11" ht="24.95" customHeight="1" x14ac:dyDescent="0.25">
      <c r="A13" s="40" t="s">
        <v>32</v>
      </c>
      <c r="B13" s="85" t="s">
        <v>356</v>
      </c>
      <c r="C13" s="40" t="s">
        <v>357</v>
      </c>
      <c r="D13" s="40" t="s">
        <v>186</v>
      </c>
      <c r="E13" s="40">
        <v>50</v>
      </c>
      <c r="F13" s="122"/>
      <c r="G13" s="122"/>
      <c r="H13" s="122"/>
      <c r="I13" s="122"/>
      <c r="J13" s="40">
        <f t="shared" si="0"/>
        <v>0</v>
      </c>
      <c r="K13" s="40">
        <f t="shared" si="1"/>
        <v>0</v>
      </c>
    </row>
    <row r="14" spans="1:11" ht="24.95" customHeight="1" x14ac:dyDescent="0.25">
      <c r="A14" s="40" t="s">
        <v>31</v>
      </c>
      <c r="B14" s="40"/>
      <c r="C14" s="40"/>
      <c r="D14" s="40"/>
      <c r="E14" s="40"/>
      <c r="F14" s="122"/>
      <c r="G14" s="122"/>
      <c r="H14" s="122"/>
      <c r="I14" s="122"/>
      <c r="J14" s="40">
        <f t="shared" si="0"/>
        <v>0</v>
      </c>
      <c r="K14" s="40">
        <f t="shared" si="1"/>
        <v>0</v>
      </c>
    </row>
    <row r="15" spans="1:11" ht="24.95" customHeight="1" x14ac:dyDescent="0.25">
      <c r="A15" s="40" t="s">
        <v>30</v>
      </c>
      <c r="B15" s="40"/>
      <c r="C15" s="40"/>
      <c r="D15" s="40"/>
      <c r="E15" s="40"/>
      <c r="F15" s="122"/>
      <c r="G15" s="122"/>
      <c r="H15" s="122"/>
      <c r="I15" s="122"/>
      <c r="J15" s="40">
        <f t="shared" si="0"/>
        <v>0</v>
      </c>
      <c r="K15" s="40">
        <f t="shared" si="1"/>
        <v>0</v>
      </c>
    </row>
    <row r="16" spans="1:11" ht="15.75" x14ac:dyDescent="0.25">
      <c r="A16" s="184" t="s">
        <v>8</v>
      </c>
      <c r="B16" s="184"/>
      <c r="C16" s="184"/>
      <c r="D16" s="184"/>
      <c r="E16" s="184"/>
      <c r="F16" s="79"/>
      <c r="G16" s="79"/>
      <c r="H16" s="79"/>
      <c r="I16" s="79"/>
      <c r="J16" s="80">
        <f>SUM(J6:J15)</f>
        <v>0</v>
      </c>
      <c r="K16" s="80">
        <f>SUM(K6:K15)</f>
        <v>0</v>
      </c>
    </row>
    <row r="19" spans="2:13" x14ac:dyDescent="0.25">
      <c r="B19" t="s">
        <v>7</v>
      </c>
    </row>
    <row r="21" spans="2:13" x14ac:dyDescent="0.25">
      <c r="B21" t="s">
        <v>1090</v>
      </c>
      <c r="M21" s="155" t="s">
        <v>935</v>
      </c>
    </row>
    <row r="23" spans="2:13" ht="31.5" customHeight="1" x14ac:dyDescent="0.25">
      <c r="B23" s="201" t="s">
        <v>6</v>
      </c>
      <c r="C23" s="201"/>
      <c r="D23" s="201"/>
      <c r="E23" s="201"/>
      <c r="F23" s="201"/>
      <c r="G23" s="201"/>
      <c r="H23" s="201"/>
      <c r="I23" s="201"/>
    </row>
    <row r="25" spans="2:13" x14ac:dyDescent="0.25">
      <c r="B25" t="s">
        <v>50</v>
      </c>
    </row>
    <row r="28" spans="2:13" x14ac:dyDescent="0.25">
      <c r="B28" s="121" t="s">
        <v>3</v>
      </c>
      <c r="C28" s="121"/>
      <c r="D28" s="121" t="s">
        <v>2</v>
      </c>
      <c r="E28" s="121" t="s">
        <v>1</v>
      </c>
      <c r="F28" s="121"/>
      <c r="G28" s="121"/>
      <c r="H28" s="121"/>
    </row>
    <row r="29" spans="2:13" x14ac:dyDescent="0.25">
      <c r="E29" t="s">
        <v>0</v>
      </c>
    </row>
  </sheetData>
  <sheetProtection algorithmName="SHA-512" hashValue="WMpmoN37666z9idGQbKb+ap3uvCSk7kr+sJvICbiVXwwljluv0rKhVE6lgfZ7jdpqLa/qxC1JWUeDLH7jMrylg==" saltValue="64QzwyKV4B2rz2R0GfZ7cQ==" spinCount="100000" sheet="1" formatCells="0" formatColumns="0" selectLockedCells="1"/>
  <mergeCells count="3">
    <mergeCell ref="A16:E16"/>
    <mergeCell ref="C2:D2"/>
    <mergeCell ref="B23:I23"/>
  </mergeCells>
  <hyperlinks>
    <hyperlink ref="M21" location="'Lista sklopi'!A1" display="Lista sklopi!" xr:uid="{00000000-0004-0000-0800-000000000000}"/>
  </hyperlink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29"/>
  <sheetViews>
    <sheetView topLeftCell="A5" workbookViewId="0">
      <selection activeCell="B28" sqref="B28"/>
    </sheetView>
  </sheetViews>
  <sheetFormatPr defaultRowHeight="15" x14ac:dyDescent="0.25"/>
  <cols>
    <col min="1" max="1" width="3.85546875" customWidth="1"/>
    <col min="2" max="2" width="14.28515625" customWidth="1"/>
    <col min="3" max="3" width="23.7109375" customWidth="1"/>
    <col min="4" max="4" width="6.28515625" customWidth="1"/>
    <col min="5" max="5" width="8.42578125" customWidth="1"/>
    <col min="6" max="6" width="9.28515625" customWidth="1"/>
    <col min="7" max="7" width="11.7109375" customWidth="1"/>
    <col min="8" max="9" width="12" customWidth="1"/>
    <col min="10" max="11" width="10.140625" customWidth="1"/>
  </cols>
  <sheetData>
    <row r="1" spans="1:11" ht="15.75" thickBot="1" x14ac:dyDescent="0.3"/>
    <row r="2" spans="1:11" ht="15.75" thickBot="1" x14ac:dyDescent="0.3">
      <c r="B2" s="109"/>
      <c r="C2" s="198" t="s">
        <v>931</v>
      </c>
      <c r="D2" s="199"/>
      <c r="E2" s="200"/>
    </row>
    <row r="3" spans="1:11" ht="15.75" thickBot="1" x14ac:dyDescent="0.3"/>
    <row r="4" spans="1:11" ht="51" customHeight="1" thickBot="1" x14ac:dyDescent="0.3">
      <c r="A4" s="72" t="s">
        <v>49</v>
      </c>
      <c r="B4" s="70" t="s">
        <v>302</v>
      </c>
      <c r="C4" s="70" t="s">
        <v>48</v>
      </c>
      <c r="D4" s="71" t="s">
        <v>47</v>
      </c>
      <c r="E4" s="71" t="s">
        <v>46</v>
      </c>
      <c r="F4" s="63" t="s">
        <v>45</v>
      </c>
      <c r="G4" s="63" t="s">
        <v>44</v>
      </c>
      <c r="H4" s="63" t="s">
        <v>43</v>
      </c>
      <c r="I4" s="63" t="s">
        <v>42</v>
      </c>
      <c r="J4" s="63" t="s">
        <v>41</v>
      </c>
      <c r="K4" s="64" t="s">
        <v>40</v>
      </c>
    </row>
    <row r="5" spans="1:11" x14ac:dyDescent="0.25">
      <c r="A5" s="65">
        <v>1</v>
      </c>
      <c r="B5" s="65">
        <v>2</v>
      </c>
      <c r="C5" s="66">
        <v>3</v>
      </c>
      <c r="D5" s="66">
        <v>4</v>
      </c>
      <c r="E5" s="66">
        <v>5</v>
      </c>
      <c r="F5" s="65">
        <v>6</v>
      </c>
      <c r="G5" s="65">
        <v>7</v>
      </c>
      <c r="H5" s="66">
        <v>8</v>
      </c>
      <c r="I5" s="66">
        <v>9</v>
      </c>
      <c r="J5" s="66">
        <v>10</v>
      </c>
      <c r="K5" s="65">
        <v>11</v>
      </c>
    </row>
    <row r="6" spans="1:11" ht="25.5" customHeight="1" x14ac:dyDescent="0.25">
      <c r="A6" s="40" t="s">
        <v>39</v>
      </c>
      <c r="B6" s="42" t="s">
        <v>358</v>
      </c>
      <c r="C6" s="138" t="s">
        <v>359</v>
      </c>
      <c r="D6" s="40" t="s">
        <v>13</v>
      </c>
      <c r="E6" s="40">
        <v>25</v>
      </c>
      <c r="F6" s="122"/>
      <c r="G6" s="122"/>
      <c r="H6" s="122"/>
      <c r="I6" s="122"/>
      <c r="J6" s="40">
        <f>E6*H6</f>
        <v>0</v>
      </c>
      <c r="K6" s="40">
        <f>E6*I6</f>
        <v>0</v>
      </c>
    </row>
    <row r="7" spans="1:11" ht="33.75" customHeight="1" x14ac:dyDescent="0.25">
      <c r="A7" s="40" t="s">
        <v>38</v>
      </c>
      <c r="B7" s="42" t="s">
        <v>360</v>
      </c>
      <c r="C7" s="138" t="s">
        <v>878</v>
      </c>
      <c r="D7" s="40" t="s">
        <v>13</v>
      </c>
      <c r="E7" s="40">
        <v>460</v>
      </c>
      <c r="F7" s="122"/>
      <c r="G7" s="122"/>
      <c r="H7" s="122"/>
      <c r="I7" s="122"/>
      <c r="J7" s="40">
        <f t="shared" ref="J7:J15" si="0">E7*H7</f>
        <v>0</v>
      </c>
      <c r="K7" s="40">
        <f t="shared" ref="K7:K15" si="1">E7*I7</f>
        <v>0</v>
      </c>
    </row>
    <row r="8" spans="1:11" ht="41.25" customHeight="1" x14ac:dyDescent="0.25">
      <c r="A8" s="40" t="s">
        <v>37</v>
      </c>
      <c r="B8" s="42" t="s">
        <v>361</v>
      </c>
      <c r="C8" s="138" t="s">
        <v>364</v>
      </c>
      <c r="D8" s="40" t="s">
        <v>186</v>
      </c>
      <c r="E8" s="40">
        <v>2486</v>
      </c>
      <c r="F8" s="122"/>
      <c r="G8" s="122"/>
      <c r="H8" s="122"/>
      <c r="I8" s="122"/>
      <c r="J8" s="40">
        <f t="shared" si="0"/>
        <v>0</v>
      </c>
      <c r="K8" s="40">
        <f t="shared" si="1"/>
        <v>0</v>
      </c>
    </row>
    <row r="9" spans="1:11" ht="41.25" customHeight="1" x14ac:dyDescent="0.25">
      <c r="A9" s="40" t="s">
        <v>36</v>
      </c>
      <c r="B9" s="42" t="s">
        <v>362</v>
      </c>
      <c r="C9" s="138" t="s">
        <v>363</v>
      </c>
      <c r="D9" s="40" t="s">
        <v>186</v>
      </c>
      <c r="E9" s="40">
        <v>95</v>
      </c>
      <c r="F9" s="122"/>
      <c r="G9" s="122"/>
      <c r="H9" s="122"/>
      <c r="I9" s="122"/>
      <c r="J9" s="40">
        <f t="shared" si="0"/>
        <v>0</v>
      </c>
      <c r="K9" s="40">
        <f t="shared" si="1"/>
        <v>0</v>
      </c>
    </row>
    <row r="10" spans="1:11" ht="25.5" customHeight="1" x14ac:dyDescent="0.25">
      <c r="A10" s="40" t="s">
        <v>35</v>
      </c>
      <c r="B10" s="42" t="s">
        <v>365</v>
      </c>
      <c r="C10" s="138" t="s">
        <v>366</v>
      </c>
      <c r="D10" s="40" t="s">
        <v>186</v>
      </c>
      <c r="E10" s="40">
        <v>6500</v>
      </c>
      <c r="F10" s="122"/>
      <c r="G10" s="122"/>
      <c r="H10" s="122"/>
      <c r="I10" s="122"/>
      <c r="J10" s="40">
        <f t="shared" si="0"/>
        <v>0</v>
      </c>
      <c r="K10" s="40">
        <f t="shared" si="1"/>
        <v>0</v>
      </c>
    </row>
    <row r="11" spans="1:11" ht="25.5" customHeight="1" x14ac:dyDescent="0.25">
      <c r="A11" s="40" t="s">
        <v>34</v>
      </c>
      <c r="B11" s="42" t="s">
        <v>938</v>
      </c>
      <c r="C11" s="138" t="s">
        <v>879</v>
      </c>
      <c r="D11" s="40" t="s">
        <v>186</v>
      </c>
      <c r="E11" s="40">
        <v>3000</v>
      </c>
      <c r="F11" s="122"/>
      <c r="G11" s="122"/>
      <c r="H11" s="122"/>
      <c r="I11" s="122"/>
      <c r="J11" s="40">
        <f t="shared" si="0"/>
        <v>0</v>
      </c>
      <c r="K11" s="40">
        <f t="shared" si="1"/>
        <v>0</v>
      </c>
    </row>
    <row r="12" spans="1:11" ht="25.5" customHeight="1" x14ac:dyDescent="0.25">
      <c r="A12" s="40" t="s">
        <v>33</v>
      </c>
      <c r="B12" s="85"/>
      <c r="C12" s="40"/>
      <c r="D12" s="40"/>
      <c r="E12" s="40"/>
      <c r="F12" s="122"/>
      <c r="G12" s="122"/>
      <c r="H12" s="122"/>
      <c r="I12" s="122"/>
      <c r="J12" s="40">
        <f t="shared" si="0"/>
        <v>0</v>
      </c>
      <c r="K12" s="40">
        <f t="shared" si="1"/>
        <v>0</v>
      </c>
    </row>
    <row r="13" spans="1:11" ht="25.5" customHeight="1" x14ac:dyDescent="0.25">
      <c r="A13" s="40" t="s">
        <v>32</v>
      </c>
      <c r="B13" s="40"/>
      <c r="C13" s="40"/>
      <c r="D13" s="40"/>
      <c r="E13" s="40"/>
      <c r="F13" s="122"/>
      <c r="G13" s="122"/>
      <c r="H13" s="122"/>
      <c r="I13" s="122"/>
      <c r="J13" s="40">
        <f t="shared" si="0"/>
        <v>0</v>
      </c>
      <c r="K13" s="40">
        <f t="shared" si="1"/>
        <v>0</v>
      </c>
    </row>
    <row r="14" spans="1:11" ht="25.5" customHeight="1" x14ac:dyDescent="0.25">
      <c r="A14" s="40" t="s">
        <v>31</v>
      </c>
      <c r="B14" s="40"/>
      <c r="C14" s="40"/>
      <c r="D14" s="40"/>
      <c r="E14" s="40"/>
      <c r="F14" s="122"/>
      <c r="G14" s="122"/>
      <c r="H14" s="122"/>
      <c r="I14" s="122"/>
      <c r="J14" s="40">
        <f t="shared" si="0"/>
        <v>0</v>
      </c>
      <c r="K14" s="40">
        <f t="shared" si="1"/>
        <v>0</v>
      </c>
    </row>
    <row r="15" spans="1:11" ht="25.5" customHeight="1" x14ac:dyDescent="0.25">
      <c r="A15" s="40" t="s">
        <v>30</v>
      </c>
      <c r="B15" s="40"/>
      <c r="C15" s="40"/>
      <c r="D15" s="40"/>
      <c r="E15" s="40"/>
      <c r="F15" s="122"/>
      <c r="G15" s="122"/>
      <c r="H15" s="122"/>
      <c r="I15" s="122"/>
      <c r="J15" s="40">
        <f t="shared" si="0"/>
        <v>0</v>
      </c>
      <c r="K15" s="40">
        <f t="shared" si="1"/>
        <v>0</v>
      </c>
    </row>
    <row r="16" spans="1:11" ht="15.75" x14ac:dyDescent="0.25">
      <c r="A16" s="184" t="s">
        <v>8</v>
      </c>
      <c r="B16" s="184"/>
      <c r="C16" s="184"/>
      <c r="D16" s="184"/>
      <c r="E16" s="184"/>
      <c r="F16" s="79"/>
      <c r="G16" s="79"/>
      <c r="H16" s="79"/>
      <c r="I16" s="79"/>
      <c r="J16" s="80">
        <f>SUM(J6:J15)</f>
        <v>0</v>
      </c>
      <c r="K16" s="80">
        <f>SUM(K6:K15)</f>
        <v>0</v>
      </c>
    </row>
    <row r="18" spans="2:13" x14ac:dyDescent="0.25">
      <c r="B18" t="s">
        <v>7</v>
      </c>
      <c r="M18" s="155" t="s">
        <v>935</v>
      </c>
    </row>
    <row r="20" spans="2:13" x14ac:dyDescent="0.25">
      <c r="B20" t="s">
        <v>1090</v>
      </c>
    </row>
    <row r="22" spans="2:13" ht="30" customHeight="1" x14ac:dyDescent="0.25">
      <c r="B22" s="201" t="s">
        <v>6</v>
      </c>
      <c r="C22" s="201"/>
      <c r="D22" s="201"/>
      <c r="E22" s="201"/>
      <c r="F22" s="201"/>
      <c r="G22" s="201"/>
      <c r="H22" s="201"/>
    </row>
    <row r="24" spans="2:13" x14ac:dyDescent="0.25">
      <c r="B24" t="s">
        <v>50</v>
      </c>
    </row>
    <row r="28" spans="2:13" x14ac:dyDescent="0.25">
      <c r="B28" s="121" t="s">
        <v>3</v>
      </c>
      <c r="C28" s="121"/>
      <c r="D28" s="121" t="s">
        <v>2</v>
      </c>
      <c r="E28" s="121" t="s">
        <v>1</v>
      </c>
      <c r="F28" s="121"/>
      <c r="G28" s="121"/>
      <c r="H28" s="121"/>
    </row>
    <row r="29" spans="2:13" x14ac:dyDescent="0.25">
      <c r="E29" t="s">
        <v>0</v>
      </c>
    </row>
  </sheetData>
  <sheetProtection algorithmName="SHA-512" hashValue="EYxFBABswJQse66vf+1DfnNUwESHolnClzAKPZ1DuanGfPgBp3e4aaTYT5Y3Yj3p5/iFoqDNL8PwpNLrHyPCkw==" saltValue="TGS1XvtHR5jUUgh35UOg9w==" spinCount="100000" sheet="1" objects="1" scenarios="1" formatCells="0" formatColumns="0" selectLockedCells="1"/>
  <mergeCells count="3">
    <mergeCell ref="A16:E16"/>
    <mergeCell ref="C2:E2"/>
    <mergeCell ref="B22:H22"/>
  </mergeCells>
  <hyperlinks>
    <hyperlink ref="M18" location="'Lista sklopi'!A1" display="Lista sklopi!" xr:uid="{00000000-0004-0000-0900-000000000000}"/>
  </hyperlink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24"/>
  <sheetViews>
    <sheetView workbookViewId="0">
      <selection activeCell="M20" sqref="M20"/>
    </sheetView>
  </sheetViews>
  <sheetFormatPr defaultRowHeight="15" x14ac:dyDescent="0.25"/>
  <cols>
    <col min="1" max="1" width="3.85546875" customWidth="1"/>
    <col min="2" max="2" width="14.28515625" customWidth="1"/>
    <col min="3" max="3" width="23.7109375" customWidth="1"/>
    <col min="4" max="4" width="6.28515625" customWidth="1"/>
    <col min="5" max="5" width="8.42578125" customWidth="1"/>
    <col min="6" max="6" width="9.28515625" customWidth="1"/>
    <col min="7" max="7" width="11.7109375" customWidth="1"/>
    <col min="8" max="9" width="12" customWidth="1"/>
    <col min="10" max="11" width="10.140625" customWidth="1"/>
  </cols>
  <sheetData>
    <row r="1" spans="1:11" ht="15.75" thickBot="1" x14ac:dyDescent="0.3"/>
    <row r="2" spans="1:11" ht="15.75" thickBot="1" x14ac:dyDescent="0.3">
      <c r="B2" s="109"/>
      <c r="C2" s="198" t="s">
        <v>932</v>
      </c>
      <c r="D2" s="199"/>
      <c r="E2" s="200"/>
    </row>
    <row r="3" spans="1:11" ht="15.75" thickBot="1" x14ac:dyDescent="0.3"/>
    <row r="4" spans="1:11" ht="51" customHeight="1" thickBot="1" x14ac:dyDescent="0.3">
      <c r="A4" s="72" t="s">
        <v>49</v>
      </c>
      <c r="B4" s="70" t="s">
        <v>302</v>
      </c>
      <c r="C4" s="70" t="s">
        <v>48</v>
      </c>
      <c r="D4" s="71" t="s">
        <v>47</v>
      </c>
      <c r="E4" s="71" t="s">
        <v>46</v>
      </c>
      <c r="F4" s="63" t="s">
        <v>45</v>
      </c>
      <c r="G4" s="63" t="s">
        <v>44</v>
      </c>
      <c r="H4" s="63" t="s">
        <v>43</v>
      </c>
      <c r="I4" s="63" t="s">
        <v>42</v>
      </c>
      <c r="J4" s="63" t="s">
        <v>41</v>
      </c>
      <c r="K4" s="64" t="s">
        <v>40</v>
      </c>
    </row>
    <row r="5" spans="1:11" x14ac:dyDescent="0.25">
      <c r="A5" s="65">
        <v>1</v>
      </c>
      <c r="B5" s="65">
        <v>2</v>
      </c>
      <c r="C5" s="66">
        <v>3</v>
      </c>
      <c r="D5" s="66">
        <v>4</v>
      </c>
      <c r="E5" s="66">
        <v>5</v>
      </c>
      <c r="F5" s="65">
        <v>6</v>
      </c>
      <c r="G5" s="65">
        <v>7</v>
      </c>
      <c r="H5" s="66">
        <v>8</v>
      </c>
      <c r="I5" s="66">
        <v>9</v>
      </c>
      <c r="J5" s="66">
        <v>10</v>
      </c>
      <c r="K5" s="65">
        <v>11</v>
      </c>
    </row>
    <row r="6" spans="1:11" ht="24.95" customHeight="1" x14ac:dyDescent="0.25">
      <c r="A6" s="45" t="s">
        <v>39</v>
      </c>
      <c r="B6" s="45" t="s">
        <v>367</v>
      </c>
      <c r="C6" s="139" t="s">
        <v>368</v>
      </c>
      <c r="D6" s="45" t="s">
        <v>9</v>
      </c>
      <c r="E6" s="45">
        <v>800</v>
      </c>
      <c r="F6" s="123"/>
      <c r="G6" s="123"/>
      <c r="H6" s="123"/>
      <c r="I6" s="123"/>
      <c r="J6" s="45">
        <f>E6*H6</f>
        <v>0</v>
      </c>
      <c r="K6" s="45">
        <f>E6*I6</f>
        <v>0</v>
      </c>
    </row>
    <row r="7" spans="1:11" ht="24.95" customHeight="1" x14ac:dyDescent="0.25">
      <c r="A7" s="45" t="s">
        <v>38</v>
      </c>
      <c r="B7" s="45" t="s">
        <v>369</v>
      </c>
      <c r="C7" s="139" t="s">
        <v>370</v>
      </c>
      <c r="D7" s="45" t="s">
        <v>9</v>
      </c>
      <c r="E7" s="45">
        <v>22528</v>
      </c>
      <c r="F7" s="123"/>
      <c r="G7" s="123"/>
      <c r="H7" s="123"/>
      <c r="I7" s="123"/>
      <c r="J7" s="45">
        <f t="shared" ref="J7:J10" si="0">E7*H7</f>
        <v>0</v>
      </c>
      <c r="K7" s="45">
        <f t="shared" ref="K7:K10" si="1">E7*I7</f>
        <v>0</v>
      </c>
    </row>
    <row r="8" spans="1:11" ht="24.95" customHeight="1" x14ac:dyDescent="0.25">
      <c r="A8" s="45" t="s">
        <v>37</v>
      </c>
      <c r="B8" s="45" t="s">
        <v>371</v>
      </c>
      <c r="C8" s="139" t="s">
        <v>372</v>
      </c>
      <c r="D8" s="45" t="s">
        <v>9</v>
      </c>
      <c r="E8" s="45">
        <v>1416</v>
      </c>
      <c r="F8" s="123"/>
      <c r="G8" s="123"/>
      <c r="H8" s="123"/>
      <c r="I8" s="123"/>
      <c r="J8" s="45">
        <f t="shared" si="0"/>
        <v>0</v>
      </c>
      <c r="K8" s="45">
        <f t="shared" si="1"/>
        <v>0</v>
      </c>
    </row>
    <row r="9" spans="1:11" ht="24.95" customHeight="1" x14ac:dyDescent="0.25">
      <c r="A9" s="45" t="s">
        <v>36</v>
      </c>
      <c r="B9" s="45"/>
      <c r="C9" s="45"/>
      <c r="D9" s="45"/>
      <c r="E9" s="45"/>
      <c r="F9" s="123"/>
      <c r="G9" s="123"/>
      <c r="H9" s="123"/>
      <c r="I9" s="123"/>
      <c r="J9" s="45">
        <f t="shared" si="0"/>
        <v>0</v>
      </c>
      <c r="K9" s="45">
        <f t="shared" si="1"/>
        <v>0</v>
      </c>
    </row>
    <row r="10" spans="1:11" ht="24.95" customHeight="1" x14ac:dyDescent="0.25">
      <c r="A10" s="45" t="s">
        <v>35</v>
      </c>
      <c r="B10" s="45"/>
      <c r="C10" s="45"/>
      <c r="D10" s="45"/>
      <c r="E10" s="45"/>
      <c r="F10" s="123"/>
      <c r="G10" s="123"/>
      <c r="H10" s="123"/>
      <c r="I10" s="123"/>
      <c r="J10" s="45">
        <f t="shared" si="0"/>
        <v>0</v>
      </c>
      <c r="K10" s="45">
        <f t="shared" si="1"/>
        <v>0</v>
      </c>
    </row>
    <row r="11" spans="1:11" ht="15.75" x14ac:dyDescent="0.25">
      <c r="A11" s="184" t="s">
        <v>8</v>
      </c>
      <c r="B11" s="184"/>
      <c r="C11" s="184"/>
      <c r="D11" s="184"/>
      <c r="E11" s="184"/>
      <c r="F11" s="79"/>
      <c r="G11" s="79"/>
      <c r="H11" s="79"/>
      <c r="I11" s="79"/>
      <c r="J11" s="80">
        <f>SUM(J6:J10)</f>
        <v>0</v>
      </c>
      <c r="K11" s="80">
        <f>SUM(K6:K10)</f>
        <v>0</v>
      </c>
    </row>
    <row r="13" spans="1:11" x14ac:dyDescent="0.25">
      <c r="B13" t="s">
        <v>7</v>
      </c>
    </row>
    <row r="15" spans="1:11" x14ac:dyDescent="0.25">
      <c r="B15" t="s">
        <v>1087</v>
      </c>
    </row>
    <row r="17" spans="2:13" ht="30" customHeight="1" x14ac:dyDescent="0.25">
      <c r="B17" s="197" t="s">
        <v>6</v>
      </c>
      <c r="C17" s="197"/>
      <c r="D17" s="197"/>
      <c r="E17" s="197"/>
      <c r="F17" s="197"/>
      <c r="G17" s="197"/>
      <c r="H17" s="197"/>
      <c r="I17" s="197"/>
    </row>
    <row r="19" spans="2:13" x14ac:dyDescent="0.25">
      <c r="B19" t="s">
        <v>50</v>
      </c>
    </row>
    <row r="20" spans="2:13" x14ac:dyDescent="0.25">
      <c r="M20" s="155" t="s">
        <v>935</v>
      </c>
    </row>
    <row r="23" spans="2:13" x14ac:dyDescent="0.25">
      <c r="B23" s="121" t="s">
        <v>3</v>
      </c>
      <c r="C23" s="121"/>
      <c r="D23" s="121" t="s">
        <v>2</v>
      </c>
      <c r="E23" s="121" t="s">
        <v>1</v>
      </c>
      <c r="F23" s="121"/>
      <c r="G23" s="121"/>
      <c r="H23" s="121"/>
    </row>
    <row r="24" spans="2:13" x14ac:dyDescent="0.25">
      <c r="E24" t="s">
        <v>0</v>
      </c>
    </row>
  </sheetData>
  <sheetProtection algorithmName="SHA-512" hashValue="bT2JTxnD3odZ9wSrFppAr5Qf8VKBTi+1TjORPvy1nUeafpenXlabcmw3QDENHPqyPwcc0N7XA2Z9SxH4RwmakQ==" saltValue="WZcpwpeCpFLczhNXfeGLAw==" spinCount="100000" sheet="1" objects="1" scenarios="1" formatCells="0" formatColumns="0" selectLockedCells="1"/>
  <mergeCells count="3">
    <mergeCell ref="A11:E11"/>
    <mergeCell ref="C2:E2"/>
    <mergeCell ref="B17:I17"/>
  </mergeCells>
  <hyperlinks>
    <hyperlink ref="M20" location="'Lista sklopi'!A1" display="Lista sklopi!" xr:uid="{00000000-0004-0000-0A00-000000000000}"/>
  </hyperlinks>
  <pageMargins left="0.7" right="0.7"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54"/>
  <sheetViews>
    <sheetView topLeftCell="A13" zoomScale="115" zoomScaleNormal="115" workbookViewId="0">
      <selection activeCell="F16" sqref="F16"/>
    </sheetView>
  </sheetViews>
  <sheetFormatPr defaultColWidth="9.140625" defaultRowHeight="12.75" x14ac:dyDescent="0.2"/>
  <cols>
    <col min="1" max="1" width="3.85546875" style="1" customWidth="1"/>
    <col min="2" max="2" width="14.28515625" style="1" customWidth="1"/>
    <col min="3" max="3" width="23.710937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5.75" customHeight="1" thickBot="1" x14ac:dyDescent="0.25">
      <c r="A2" s="34"/>
      <c r="B2" s="34"/>
      <c r="C2" s="140" t="s">
        <v>933</v>
      </c>
      <c r="D2" s="141"/>
      <c r="E2" s="142"/>
      <c r="F2" s="143"/>
    </row>
    <row r="3" spans="1:11" ht="13.5" thickBot="1" x14ac:dyDescent="0.25">
      <c r="A3" s="14"/>
      <c r="B3" s="14"/>
      <c r="C3" s="14"/>
      <c r="D3" s="14"/>
      <c r="E3" s="14"/>
    </row>
    <row r="4" spans="1:11" ht="51" customHeight="1" thickBot="1" x14ac:dyDescent="0.25">
      <c r="A4" s="70" t="s">
        <v>49</v>
      </c>
      <c r="B4" s="70" t="s">
        <v>302</v>
      </c>
      <c r="C4" s="70" t="s">
        <v>48</v>
      </c>
      <c r="D4" s="71" t="s">
        <v>47</v>
      </c>
      <c r="E4" s="71" t="s">
        <v>46</v>
      </c>
      <c r="F4" s="63" t="s">
        <v>45</v>
      </c>
      <c r="G4" s="63" t="s">
        <v>44</v>
      </c>
      <c r="H4" s="63" t="s">
        <v>43</v>
      </c>
      <c r="I4" s="63" t="s">
        <v>42</v>
      </c>
      <c r="J4" s="63" t="s">
        <v>41</v>
      </c>
      <c r="K4" s="64" t="s">
        <v>40</v>
      </c>
    </row>
    <row r="5" spans="1:11" x14ac:dyDescent="0.2">
      <c r="A5" s="65">
        <v>1</v>
      </c>
      <c r="B5" s="65">
        <v>2</v>
      </c>
      <c r="C5" s="66">
        <v>3</v>
      </c>
      <c r="D5" s="66">
        <v>4</v>
      </c>
      <c r="E5" s="66">
        <v>5</v>
      </c>
      <c r="F5" s="67">
        <v>6</v>
      </c>
      <c r="G5" s="67">
        <v>7</v>
      </c>
      <c r="H5" s="67">
        <v>8</v>
      </c>
      <c r="I5" s="67">
        <v>9</v>
      </c>
      <c r="J5" s="67">
        <v>10</v>
      </c>
      <c r="K5" s="67">
        <v>11</v>
      </c>
    </row>
    <row r="6" spans="1:11" ht="24.95" customHeight="1" x14ac:dyDescent="0.2">
      <c r="A6" s="7" t="s">
        <v>39</v>
      </c>
      <c r="B6" s="43" t="s">
        <v>378</v>
      </c>
      <c r="C6" s="144" t="s">
        <v>797</v>
      </c>
      <c r="D6" s="8" t="s">
        <v>9</v>
      </c>
      <c r="E6" s="10">
        <v>100</v>
      </c>
      <c r="F6" s="113"/>
      <c r="G6" s="113"/>
      <c r="H6" s="113"/>
      <c r="I6" s="113"/>
      <c r="J6" s="6">
        <f t="shared" ref="J6:J33" si="0">E6*H6</f>
        <v>0</v>
      </c>
      <c r="K6" s="6">
        <f t="shared" ref="K6:K33" si="1">E6*I6</f>
        <v>0</v>
      </c>
    </row>
    <row r="7" spans="1:11" ht="24.95" customHeight="1" x14ac:dyDescent="0.2">
      <c r="A7" s="7" t="s">
        <v>38</v>
      </c>
      <c r="B7" s="43" t="s">
        <v>379</v>
      </c>
      <c r="C7" s="145" t="s">
        <v>380</v>
      </c>
      <c r="D7" s="36" t="s">
        <v>9</v>
      </c>
      <c r="E7" s="10">
        <v>2120</v>
      </c>
      <c r="F7" s="113"/>
      <c r="G7" s="113"/>
      <c r="H7" s="113"/>
      <c r="I7" s="113"/>
      <c r="J7" s="6">
        <f t="shared" si="0"/>
        <v>0</v>
      </c>
      <c r="K7" s="6">
        <f t="shared" si="1"/>
        <v>0</v>
      </c>
    </row>
    <row r="8" spans="1:11" ht="24.95" customHeight="1" x14ac:dyDescent="0.2">
      <c r="A8" s="7" t="s">
        <v>37</v>
      </c>
      <c r="B8" s="43" t="s">
        <v>381</v>
      </c>
      <c r="C8" s="145" t="s">
        <v>382</v>
      </c>
      <c r="D8" s="36" t="s">
        <v>9</v>
      </c>
      <c r="E8" s="10">
        <v>660</v>
      </c>
      <c r="F8" s="113"/>
      <c r="G8" s="113"/>
      <c r="H8" s="113"/>
      <c r="I8" s="113"/>
      <c r="J8" s="6">
        <f t="shared" si="0"/>
        <v>0</v>
      </c>
      <c r="K8" s="6">
        <f t="shared" si="1"/>
        <v>0</v>
      </c>
    </row>
    <row r="9" spans="1:11" ht="24.95" customHeight="1" x14ac:dyDescent="0.2">
      <c r="A9" s="7" t="s">
        <v>36</v>
      </c>
      <c r="B9" s="43" t="s">
        <v>383</v>
      </c>
      <c r="C9" s="145" t="s">
        <v>384</v>
      </c>
      <c r="D9" s="36" t="s">
        <v>9</v>
      </c>
      <c r="E9" s="10">
        <v>650</v>
      </c>
      <c r="F9" s="113"/>
      <c r="G9" s="113"/>
      <c r="H9" s="113"/>
      <c r="I9" s="113"/>
      <c r="J9" s="6">
        <f t="shared" si="0"/>
        <v>0</v>
      </c>
      <c r="K9" s="6">
        <f t="shared" si="1"/>
        <v>0</v>
      </c>
    </row>
    <row r="10" spans="1:11" ht="24.95" customHeight="1" x14ac:dyDescent="0.2">
      <c r="A10" s="7" t="s">
        <v>35</v>
      </c>
      <c r="B10" s="43" t="s">
        <v>385</v>
      </c>
      <c r="C10" s="145" t="s">
        <v>386</v>
      </c>
      <c r="D10" s="8" t="s">
        <v>9</v>
      </c>
      <c r="E10" s="10">
        <v>4320</v>
      </c>
      <c r="F10" s="113"/>
      <c r="G10" s="113"/>
      <c r="H10" s="113"/>
      <c r="I10" s="113"/>
      <c r="J10" s="6">
        <f t="shared" si="0"/>
        <v>0</v>
      </c>
      <c r="K10" s="6">
        <f t="shared" si="1"/>
        <v>0</v>
      </c>
    </row>
    <row r="11" spans="1:11" ht="24.95" customHeight="1" x14ac:dyDescent="0.2">
      <c r="A11" s="7" t="s">
        <v>34</v>
      </c>
      <c r="B11" s="43" t="s">
        <v>387</v>
      </c>
      <c r="C11" s="145" t="s">
        <v>388</v>
      </c>
      <c r="D11" s="8" t="s">
        <v>9</v>
      </c>
      <c r="E11" s="10">
        <v>705</v>
      </c>
      <c r="F11" s="113"/>
      <c r="G11" s="113"/>
      <c r="H11" s="113"/>
      <c r="I11" s="113"/>
      <c r="J11" s="6">
        <f t="shared" si="0"/>
        <v>0</v>
      </c>
      <c r="K11" s="6">
        <f t="shared" si="1"/>
        <v>0</v>
      </c>
    </row>
    <row r="12" spans="1:11" ht="24.95" customHeight="1" x14ac:dyDescent="0.2">
      <c r="A12" s="7" t="s">
        <v>33</v>
      </c>
      <c r="B12" s="43" t="s">
        <v>389</v>
      </c>
      <c r="C12" s="145" t="s">
        <v>421</v>
      </c>
      <c r="D12" s="8" t="s">
        <v>9</v>
      </c>
      <c r="E12" s="10">
        <v>9800</v>
      </c>
      <c r="F12" s="113"/>
      <c r="G12" s="113"/>
      <c r="H12" s="113"/>
      <c r="I12" s="113"/>
      <c r="J12" s="6">
        <f t="shared" si="0"/>
        <v>0</v>
      </c>
      <c r="K12" s="6">
        <f t="shared" si="1"/>
        <v>0</v>
      </c>
    </row>
    <row r="13" spans="1:11" ht="24.95" customHeight="1" x14ac:dyDescent="0.2">
      <c r="A13" s="7" t="s">
        <v>32</v>
      </c>
      <c r="B13" s="43" t="s">
        <v>880</v>
      </c>
      <c r="C13" s="144" t="s">
        <v>965</v>
      </c>
      <c r="D13" s="8" t="s">
        <v>9</v>
      </c>
      <c r="E13" s="10">
        <v>250</v>
      </c>
      <c r="F13" s="113"/>
      <c r="G13" s="113"/>
      <c r="H13" s="113"/>
      <c r="I13" s="113"/>
      <c r="J13" s="6">
        <f t="shared" si="0"/>
        <v>0</v>
      </c>
      <c r="K13" s="6">
        <f t="shared" si="1"/>
        <v>0</v>
      </c>
    </row>
    <row r="14" spans="1:11" ht="24.95" customHeight="1" x14ac:dyDescent="0.2">
      <c r="A14" s="7" t="s">
        <v>31</v>
      </c>
      <c r="B14" s="43" t="s">
        <v>390</v>
      </c>
      <c r="C14" s="145" t="s">
        <v>422</v>
      </c>
      <c r="D14" s="8" t="s">
        <v>9</v>
      </c>
      <c r="E14" s="10">
        <v>50</v>
      </c>
      <c r="F14" s="113"/>
      <c r="G14" s="113"/>
      <c r="H14" s="113"/>
      <c r="I14" s="113"/>
      <c r="J14" s="6">
        <f t="shared" si="0"/>
        <v>0</v>
      </c>
      <c r="K14" s="6">
        <f t="shared" si="1"/>
        <v>0</v>
      </c>
    </row>
    <row r="15" spans="1:11" ht="24.95" customHeight="1" x14ac:dyDescent="0.2">
      <c r="A15" s="7" t="s">
        <v>30</v>
      </c>
      <c r="B15" s="43" t="s">
        <v>391</v>
      </c>
      <c r="C15" s="144" t="s">
        <v>392</v>
      </c>
      <c r="D15" s="8" t="s">
        <v>9</v>
      </c>
      <c r="E15" s="10">
        <v>2019</v>
      </c>
      <c r="F15" s="113"/>
      <c r="G15" s="113"/>
      <c r="H15" s="113"/>
      <c r="I15" s="113"/>
      <c r="J15" s="6">
        <f t="shared" si="0"/>
        <v>0</v>
      </c>
      <c r="K15" s="6">
        <f t="shared" si="1"/>
        <v>0</v>
      </c>
    </row>
    <row r="16" spans="1:11" ht="24.95" customHeight="1" x14ac:dyDescent="0.2">
      <c r="A16" s="7" t="s">
        <v>29</v>
      </c>
      <c r="B16" s="43" t="s">
        <v>393</v>
      </c>
      <c r="C16" s="145" t="s">
        <v>394</v>
      </c>
      <c r="D16" s="8" t="s">
        <v>9</v>
      </c>
      <c r="E16" s="10">
        <v>280</v>
      </c>
      <c r="F16" s="113"/>
      <c r="G16" s="113"/>
      <c r="H16" s="113"/>
      <c r="I16" s="113"/>
      <c r="J16" s="6">
        <f t="shared" si="0"/>
        <v>0</v>
      </c>
      <c r="K16" s="6">
        <f t="shared" si="1"/>
        <v>0</v>
      </c>
    </row>
    <row r="17" spans="1:11" ht="24.95" customHeight="1" x14ac:dyDescent="0.2">
      <c r="A17" s="7" t="s">
        <v>28</v>
      </c>
      <c r="B17" s="43" t="s">
        <v>395</v>
      </c>
      <c r="C17" s="145" t="s">
        <v>950</v>
      </c>
      <c r="D17" s="8" t="s">
        <v>9</v>
      </c>
      <c r="E17" s="10">
        <v>247</v>
      </c>
      <c r="F17" s="113"/>
      <c r="G17" s="113"/>
      <c r="H17" s="113"/>
      <c r="I17" s="113"/>
      <c r="J17" s="6">
        <f t="shared" si="0"/>
        <v>0</v>
      </c>
      <c r="K17" s="6">
        <f t="shared" si="1"/>
        <v>0</v>
      </c>
    </row>
    <row r="18" spans="1:11" ht="24.95" customHeight="1" x14ac:dyDescent="0.2">
      <c r="A18" s="7" t="s">
        <v>27</v>
      </c>
      <c r="B18" s="43" t="s">
        <v>396</v>
      </c>
      <c r="C18" s="145" t="s">
        <v>397</v>
      </c>
      <c r="D18" s="8" t="s">
        <v>9</v>
      </c>
      <c r="E18" s="10">
        <v>60</v>
      </c>
      <c r="F18" s="113"/>
      <c r="G18" s="113"/>
      <c r="H18" s="113"/>
      <c r="I18" s="113"/>
      <c r="J18" s="6">
        <f t="shared" si="0"/>
        <v>0</v>
      </c>
      <c r="K18" s="6">
        <f t="shared" si="1"/>
        <v>0</v>
      </c>
    </row>
    <row r="19" spans="1:11" ht="24.95" customHeight="1" x14ac:dyDescent="0.2">
      <c r="A19" s="7" t="s">
        <v>26</v>
      </c>
      <c r="B19" s="43" t="s">
        <v>398</v>
      </c>
      <c r="C19" s="145" t="s">
        <v>399</v>
      </c>
      <c r="D19" s="8" t="s">
        <v>9</v>
      </c>
      <c r="E19" s="10">
        <v>100</v>
      </c>
      <c r="F19" s="113"/>
      <c r="G19" s="113"/>
      <c r="H19" s="113"/>
      <c r="I19" s="113"/>
      <c r="J19" s="6">
        <f t="shared" si="0"/>
        <v>0</v>
      </c>
      <c r="K19" s="6">
        <f t="shared" si="1"/>
        <v>0</v>
      </c>
    </row>
    <row r="20" spans="1:11" ht="24.95" customHeight="1" x14ac:dyDescent="0.2">
      <c r="A20" s="7" t="s">
        <v>25</v>
      </c>
      <c r="B20" s="43" t="s">
        <v>881</v>
      </c>
      <c r="C20" s="145" t="s">
        <v>882</v>
      </c>
      <c r="D20" s="8" t="s">
        <v>9</v>
      </c>
      <c r="E20" s="10">
        <v>30</v>
      </c>
      <c r="F20" s="113"/>
      <c r="G20" s="113"/>
      <c r="H20" s="113"/>
      <c r="I20" s="113"/>
      <c r="J20" s="6">
        <f t="shared" si="0"/>
        <v>0</v>
      </c>
      <c r="K20" s="6">
        <f t="shared" si="1"/>
        <v>0</v>
      </c>
    </row>
    <row r="21" spans="1:11" ht="24.95" customHeight="1" x14ac:dyDescent="0.2">
      <c r="A21" s="7" t="s">
        <v>24</v>
      </c>
      <c r="B21" s="43" t="s">
        <v>400</v>
      </c>
      <c r="C21" s="145" t="s">
        <v>401</v>
      </c>
      <c r="D21" s="8" t="s">
        <v>9</v>
      </c>
      <c r="E21" s="10">
        <v>100</v>
      </c>
      <c r="F21" s="113"/>
      <c r="G21" s="113"/>
      <c r="H21" s="113"/>
      <c r="I21" s="113"/>
      <c r="J21" s="6">
        <f t="shared" si="0"/>
        <v>0</v>
      </c>
      <c r="K21" s="6">
        <f t="shared" si="1"/>
        <v>0</v>
      </c>
    </row>
    <row r="22" spans="1:11" ht="24.95" customHeight="1" x14ac:dyDescent="0.2">
      <c r="A22" s="7" t="s">
        <v>23</v>
      </c>
      <c r="B22" s="43" t="s">
        <v>403</v>
      </c>
      <c r="C22" s="145" t="s">
        <v>423</v>
      </c>
      <c r="D22" s="8" t="s">
        <v>9</v>
      </c>
      <c r="E22" s="10">
        <v>104</v>
      </c>
      <c r="F22" s="113"/>
      <c r="G22" s="113"/>
      <c r="H22" s="113"/>
      <c r="I22" s="113"/>
      <c r="J22" s="6">
        <f t="shared" si="0"/>
        <v>0</v>
      </c>
      <c r="K22" s="6">
        <f t="shared" si="1"/>
        <v>0</v>
      </c>
    </row>
    <row r="23" spans="1:11" ht="24.95" customHeight="1" x14ac:dyDescent="0.2">
      <c r="A23" s="7" t="s">
        <v>22</v>
      </c>
      <c r="B23" s="43" t="s">
        <v>404</v>
      </c>
      <c r="C23" s="145" t="s">
        <v>405</v>
      </c>
      <c r="D23" s="8" t="s">
        <v>9</v>
      </c>
      <c r="E23" s="10">
        <v>200</v>
      </c>
      <c r="F23" s="113"/>
      <c r="G23" s="113"/>
      <c r="H23" s="113"/>
      <c r="I23" s="113"/>
      <c r="J23" s="6">
        <f t="shared" si="0"/>
        <v>0</v>
      </c>
      <c r="K23" s="6">
        <f t="shared" si="1"/>
        <v>0</v>
      </c>
    </row>
    <row r="24" spans="1:11" ht="24.95" customHeight="1" x14ac:dyDescent="0.2">
      <c r="A24" s="7" t="s">
        <v>21</v>
      </c>
      <c r="B24" s="43" t="s">
        <v>406</v>
      </c>
      <c r="C24" s="144" t="s">
        <v>951</v>
      </c>
      <c r="D24" s="8" t="s">
        <v>9</v>
      </c>
      <c r="E24" s="10">
        <v>197</v>
      </c>
      <c r="F24" s="113"/>
      <c r="G24" s="113"/>
      <c r="H24" s="113"/>
      <c r="I24" s="113"/>
      <c r="J24" s="6">
        <f t="shared" si="0"/>
        <v>0</v>
      </c>
      <c r="K24" s="6">
        <f t="shared" si="1"/>
        <v>0</v>
      </c>
    </row>
    <row r="25" spans="1:11" ht="24.95" customHeight="1" x14ac:dyDescent="0.2">
      <c r="A25" s="7" t="s">
        <v>20</v>
      </c>
      <c r="B25" s="43" t="s">
        <v>883</v>
      </c>
      <c r="C25" s="145" t="s">
        <v>966</v>
      </c>
      <c r="D25" s="8" t="s">
        <v>9</v>
      </c>
      <c r="E25" s="10">
        <v>300</v>
      </c>
      <c r="F25" s="113"/>
      <c r="G25" s="113"/>
      <c r="H25" s="113"/>
      <c r="I25" s="113"/>
      <c r="J25" s="6">
        <f t="shared" si="0"/>
        <v>0</v>
      </c>
      <c r="K25" s="6">
        <f t="shared" si="1"/>
        <v>0</v>
      </c>
    </row>
    <row r="26" spans="1:11" ht="24.75" customHeight="1" x14ac:dyDescent="0.2">
      <c r="A26" s="7" t="s">
        <v>19</v>
      </c>
      <c r="B26" s="43" t="s">
        <v>408</v>
      </c>
      <c r="C26" s="145" t="s">
        <v>409</v>
      </c>
      <c r="D26" s="8" t="s">
        <v>9</v>
      </c>
      <c r="E26" s="10">
        <v>553</v>
      </c>
      <c r="F26" s="113"/>
      <c r="G26" s="113"/>
      <c r="H26" s="113"/>
      <c r="I26" s="113"/>
      <c r="J26" s="6">
        <f t="shared" si="0"/>
        <v>0</v>
      </c>
      <c r="K26" s="6">
        <f t="shared" si="1"/>
        <v>0</v>
      </c>
    </row>
    <row r="27" spans="1:11" ht="24.95" customHeight="1" x14ac:dyDescent="0.2">
      <c r="A27" s="7" t="s">
        <v>18</v>
      </c>
      <c r="B27" s="43" t="s">
        <v>411</v>
      </c>
      <c r="C27" s="145" t="s">
        <v>412</v>
      </c>
      <c r="D27" s="8" t="s">
        <v>9</v>
      </c>
      <c r="E27" s="10">
        <v>250</v>
      </c>
      <c r="F27" s="113"/>
      <c r="G27" s="113"/>
      <c r="H27" s="113"/>
      <c r="I27" s="113"/>
      <c r="J27" s="6">
        <f t="shared" si="0"/>
        <v>0</v>
      </c>
      <c r="K27" s="6">
        <f t="shared" si="1"/>
        <v>0</v>
      </c>
    </row>
    <row r="28" spans="1:11" ht="24.95" customHeight="1" x14ac:dyDescent="0.2">
      <c r="A28" s="7" t="s">
        <v>17</v>
      </c>
      <c r="B28" s="43" t="s">
        <v>413</v>
      </c>
      <c r="C28" s="145" t="s">
        <v>414</v>
      </c>
      <c r="D28" s="8" t="s">
        <v>9</v>
      </c>
      <c r="E28" s="10">
        <v>606</v>
      </c>
      <c r="F28" s="113"/>
      <c r="G28" s="113"/>
      <c r="H28" s="113"/>
      <c r="I28" s="113"/>
      <c r="J28" s="6">
        <f t="shared" si="0"/>
        <v>0</v>
      </c>
      <c r="K28" s="6">
        <f t="shared" si="1"/>
        <v>0</v>
      </c>
    </row>
    <row r="29" spans="1:11" ht="24.95" customHeight="1" x14ac:dyDescent="0.2">
      <c r="A29" s="7" t="s">
        <v>16</v>
      </c>
      <c r="B29" s="43" t="s">
        <v>415</v>
      </c>
      <c r="C29" s="145" t="s">
        <v>416</v>
      </c>
      <c r="D29" s="8" t="s">
        <v>9</v>
      </c>
      <c r="E29" s="10">
        <v>120</v>
      </c>
      <c r="F29" s="113"/>
      <c r="G29" s="113"/>
      <c r="H29" s="113"/>
      <c r="I29" s="113"/>
      <c r="J29" s="6">
        <f t="shared" si="0"/>
        <v>0</v>
      </c>
      <c r="K29" s="6">
        <f t="shared" si="1"/>
        <v>0</v>
      </c>
    </row>
    <row r="30" spans="1:11" ht="24.95" customHeight="1" x14ac:dyDescent="0.2">
      <c r="A30" s="7" t="s">
        <v>15</v>
      </c>
      <c r="B30" s="43" t="s">
        <v>981</v>
      </c>
      <c r="C30" s="145" t="s">
        <v>982</v>
      </c>
      <c r="D30" s="8" t="s">
        <v>9</v>
      </c>
      <c r="E30" s="10">
        <v>3000</v>
      </c>
      <c r="F30" s="113"/>
      <c r="G30" s="113"/>
      <c r="H30" s="113"/>
      <c r="I30" s="113"/>
      <c r="J30" s="6">
        <f t="shared" si="0"/>
        <v>0</v>
      </c>
      <c r="K30" s="6">
        <f t="shared" si="1"/>
        <v>0</v>
      </c>
    </row>
    <row r="31" spans="1:11" ht="24.95" customHeight="1" x14ac:dyDescent="0.2">
      <c r="A31" s="7"/>
      <c r="B31" s="104" t="s">
        <v>417</v>
      </c>
      <c r="C31" s="145" t="s">
        <v>418</v>
      </c>
      <c r="D31" s="8" t="s">
        <v>9</v>
      </c>
      <c r="E31" s="10">
        <v>50</v>
      </c>
      <c r="F31" s="113"/>
      <c r="G31" s="113"/>
      <c r="H31" s="113"/>
      <c r="I31" s="113"/>
      <c r="J31" s="6">
        <f t="shared" si="0"/>
        <v>0</v>
      </c>
      <c r="K31" s="6">
        <f t="shared" si="1"/>
        <v>0</v>
      </c>
    </row>
    <row r="32" spans="1:11" ht="24.95" customHeight="1" x14ac:dyDescent="0.2">
      <c r="A32" s="7" t="s">
        <v>14</v>
      </c>
      <c r="B32" s="43" t="s">
        <v>419</v>
      </c>
      <c r="C32" s="145" t="s">
        <v>420</v>
      </c>
      <c r="D32" s="8" t="s">
        <v>9</v>
      </c>
      <c r="E32" s="10">
        <v>50</v>
      </c>
      <c r="F32" s="113"/>
      <c r="G32" s="113"/>
      <c r="H32" s="113"/>
      <c r="I32" s="113"/>
      <c r="J32" s="6">
        <f t="shared" si="0"/>
        <v>0</v>
      </c>
      <c r="K32" s="6">
        <f t="shared" si="1"/>
        <v>0</v>
      </c>
    </row>
    <row r="33" spans="1:13" ht="24.95" customHeight="1" x14ac:dyDescent="0.2">
      <c r="A33" s="7" t="s">
        <v>12</v>
      </c>
      <c r="B33" s="43"/>
      <c r="C33" s="145"/>
      <c r="D33" s="8"/>
      <c r="E33" s="10"/>
      <c r="F33" s="113"/>
      <c r="G33" s="113"/>
      <c r="H33" s="113"/>
      <c r="I33" s="113"/>
      <c r="J33" s="6">
        <f t="shared" si="0"/>
        <v>0</v>
      </c>
      <c r="K33" s="6">
        <f t="shared" si="1"/>
        <v>0</v>
      </c>
    </row>
    <row r="34" spans="1:13" ht="24.95" customHeight="1" x14ac:dyDescent="0.2">
      <c r="A34" s="7" t="s">
        <v>11</v>
      </c>
      <c r="B34" s="43"/>
      <c r="C34" s="145"/>
      <c r="D34" s="8"/>
      <c r="E34" s="10"/>
      <c r="F34" s="113"/>
      <c r="G34" s="113"/>
      <c r="H34" s="113"/>
      <c r="I34" s="113"/>
      <c r="J34" s="6"/>
      <c r="K34" s="6"/>
    </row>
    <row r="35" spans="1:13" ht="24.95" customHeight="1" x14ac:dyDescent="0.2">
      <c r="A35" s="7" t="s">
        <v>10</v>
      </c>
      <c r="B35" s="43"/>
      <c r="C35" s="145"/>
      <c r="D35" s="8"/>
      <c r="E35" s="10"/>
      <c r="F35" s="113"/>
      <c r="G35" s="113"/>
      <c r="H35" s="113"/>
      <c r="I35" s="113"/>
      <c r="J35" s="6"/>
      <c r="K35" s="6"/>
    </row>
    <row r="36" spans="1:13" ht="24.95" customHeight="1" x14ac:dyDescent="0.2">
      <c r="A36" s="7" t="s">
        <v>87</v>
      </c>
      <c r="B36" s="43"/>
      <c r="C36" s="145"/>
      <c r="D36" s="8"/>
      <c r="E36" s="10"/>
      <c r="F36" s="113"/>
      <c r="G36" s="113"/>
      <c r="H36" s="113"/>
      <c r="I36" s="113"/>
      <c r="J36" s="6"/>
      <c r="K36" s="6"/>
    </row>
    <row r="37" spans="1:13" ht="24.95" customHeight="1" x14ac:dyDescent="0.2">
      <c r="A37" s="7" t="s">
        <v>86</v>
      </c>
      <c r="B37" s="43"/>
      <c r="C37" s="145"/>
      <c r="D37" s="8"/>
      <c r="E37" s="10"/>
      <c r="F37" s="113"/>
      <c r="G37" s="113"/>
      <c r="H37" s="113"/>
      <c r="I37" s="113"/>
      <c r="J37" s="6"/>
      <c r="K37" s="6"/>
    </row>
    <row r="38" spans="1:13" ht="24.95" customHeight="1" x14ac:dyDescent="0.2">
      <c r="A38" s="7" t="s">
        <v>85</v>
      </c>
      <c r="B38" s="43"/>
      <c r="C38" s="145"/>
      <c r="D38" s="8"/>
      <c r="E38" s="10"/>
      <c r="F38" s="113"/>
      <c r="G38" s="113"/>
      <c r="H38" s="113"/>
      <c r="I38" s="113"/>
      <c r="J38" s="6"/>
      <c r="K38" s="6"/>
    </row>
    <row r="39" spans="1:13" ht="24.95" customHeight="1" x14ac:dyDescent="0.2">
      <c r="A39" s="7" t="s">
        <v>84</v>
      </c>
      <c r="B39" s="43"/>
      <c r="C39" s="145"/>
      <c r="D39" s="8"/>
      <c r="E39" s="10"/>
      <c r="F39" s="113"/>
      <c r="G39" s="113"/>
      <c r="H39" s="113"/>
      <c r="I39" s="113"/>
      <c r="J39" s="6"/>
      <c r="K39" s="6"/>
    </row>
    <row r="40" spans="1:13" ht="15.75" x14ac:dyDescent="0.25">
      <c r="A40" s="184" t="s">
        <v>8</v>
      </c>
      <c r="B40" s="184"/>
      <c r="C40" s="184"/>
      <c r="D40" s="184"/>
      <c r="E40" s="184"/>
      <c r="F40" s="146"/>
      <c r="G40" s="81"/>
      <c r="H40" s="81"/>
      <c r="I40" s="81"/>
      <c r="J40" s="78">
        <f>SUM(J6:J39)</f>
        <v>0</v>
      </c>
      <c r="K40" s="78">
        <f>SUM(K6:K39)</f>
        <v>0</v>
      </c>
    </row>
    <row r="41" spans="1:13" x14ac:dyDescent="0.2">
      <c r="A41" s="1" t="s">
        <v>51</v>
      </c>
    </row>
    <row r="42" spans="1:13" ht="15" x14ac:dyDescent="0.25">
      <c r="B42" s="44" t="s">
        <v>7</v>
      </c>
      <c r="C42" s="44"/>
      <c r="D42" s="44"/>
      <c r="E42" s="44"/>
      <c r="F42" s="44"/>
      <c r="G42" s="44"/>
      <c r="M42" s="155" t="s">
        <v>935</v>
      </c>
    </row>
    <row r="43" spans="1:13" x14ac:dyDescent="0.2">
      <c r="B43" s="44"/>
      <c r="C43" s="44"/>
      <c r="D43" s="44"/>
      <c r="E43" s="44"/>
      <c r="F43" s="44"/>
      <c r="G43" s="44"/>
    </row>
    <row r="44" spans="1:13" x14ac:dyDescent="0.2">
      <c r="B44" s="44" t="s">
        <v>1020</v>
      </c>
      <c r="C44" s="44"/>
      <c r="D44" s="44"/>
      <c r="E44" s="44"/>
      <c r="F44" s="44"/>
      <c r="G44" s="44"/>
    </row>
    <row r="45" spans="1:13" x14ac:dyDescent="0.2">
      <c r="B45" s="44"/>
      <c r="C45" s="44"/>
      <c r="D45" s="44"/>
      <c r="E45" s="44"/>
      <c r="F45" s="44"/>
      <c r="G45" s="44"/>
    </row>
    <row r="46" spans="1:13" ht="25.5" customHeight="1" x14ac:dyDescent="0.2">
      <c r="B46" s="202" t="s">
        <v>6</v>
      </c>
      <c r="C46" s="202"/>
      <c r="D46" s="202"/>
      <c r="E46" s="202"/>
      <c r="F46" s="202"/>
      <c r="G46" s="202"/>
      <c r="H46" s="202"/>
      <c r="I46" s="202"/>
    </row>
    <row r="47" spans="1:13" x14ac:dyDescent="0.2">
      <c r="B47" s="44"/>
      <c r="C47" s="44"/>
      <c r="D47" s="44"/>
      <c r="E47" s="44"/>
      <c r="F47" s="44"/>
      <c r="G47" s="44"/>
    </row>
    <row r="48" spans="1:13" x14ac:dyDescent="0.2">
      <c r="B48" s="44" t="s">
        <v>50</v>
      </c>
      <c r="C48" s="44"/>
      <c r="D48" s="44"/>
      <c r="E48" s="44"/>
      <c r="F48" s="44"/>
      <c r="G48" s="44"/>
    </row>
    <row r="49" spans="2:7" x14ac:dyDescent="0.2">
      <c r="B49" s="44"/>
      <c r="C49" s="44"/>
      <c r="D49" s="44"/>
      <c r="E49" s="44"/>
      <c r="F49" s="44"/>
      <c r="G49" s="44"/>
    </row>
    <row r="50" spans="2:7" x14ac:dyDescent="0.2">
      <c r="B50" s="44"/>
      <c r="C50" s="44"/>
      <c r="D50" s="44"/>
      <c r="E50" s="44"/>
      <c r="F50" s="44"/>
      <c r="G50" s="44"/>
    </row>
    <row r="51" spans="2:7" x14ac:dyDescent="0.2">
      <c r="B51" s="44"/>
      <c r="C51" s="44"/>
      <c r="D51" s="44"/>
      <c r="E51" s="44"/>
      <c r="F51" s="44"/>
      <c r="G51" s="44"/>
    </row>
    <row r="52" spans="2:7" x14ac:dyDescent="0.2">
      <c r="B52" s="124" t="s">
        <v>3</v>
      </c>
      <c r="C52" s="124"/>
      <c r="D52" s="124" t="s">
        <v>2</v>
      </c>
      <c r="E52" s="124" t="s">
        <v>1</v>
      </c>
      <c r="F52" s="124"/>
      <c r="G52" s="44"/>
    </row>
    <row r="53" spans="2:7" x14ac:dyDescent="0.2">
      <c r="B53" s="44"/>
      <c r="C53" s="44"/>
      <c r="D53" s="44"/>
      <c r="E53" s="44" t="s">
        <v>0</v>
      </c>
      <c r="F53" s="44"/>
      <c r="G53" s="44"/>
    </row>
    <row r="54" spans="2:7" x14ac:dyDescent="0.2">
      <c r="B54" s="44"/>
      <c r="C54" s="44"/>
      <c r="D54" s="44"/>
      <c r="E54" s="44"/>
      <c r="F54" s="44"/>
      <c r="G54" s="44"/>
    </row>
  </sheetData>
  <sheetProtection algorithmName="SHA-512" hashValue="efzU9Q8CYQsvBokjHI/fLzhrqIoRH7ojpEDhd8KFZDuidF3NXcx/5AuhHbE5xNhgq3d+pVOQClQ+aBQFzs07nA==" saltValue="0MYrjQvIkEGg6AYhqiIyjg==" spinCount="100000" sheet="1" formatCells="0" formatColumns="0" selectLockedCells="1"/>
  <mergeCells count="2">
    <mergeCell ref="A40:E40"/>
    <mergeCell ref="B46:I46"/>
  </mergeCells>
  <hyperlinks>
    <hyperlink ref="M42" location="'Lista sklopi'!A1" display="Lista sklopi!" xr:uid="{00000000-0004-0000-0B00-000000000000}"/>
  </hyperlinks>
  <pageMargins left="0.74803149606299213" right="0.74803149606299213" top="0.98425196850393704" bottom="0.98425196850393704" header="0" footer="0"/>
  <pageSetup paperSize="9"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7012B-4B58-4A8D-B3DB-8B3A6420FE72}">
  <dimension ref="A1:M39"/>
  <sheetViews>
    <sheetView topLeftCell="A6" workbookViewId="0">
      <selection activeCell="F6" sqref="F6"/>
    </sheetView>
  </sheetViews>
  <sheetFormatPr defaultRowHeight="15" x14ac:dyDescent="0.25"/>
  <cols>
    <col min="1" max="1" width="3.85546875" customWidth="1"/>
    <col min="2" max="2" width="14.28515625" customWidth="1"/>
    <col min="3" max="3" width="23.7109375" customWidth="1"/>
  </cols>
  <sheetData>
    <row r="1" spans="1:11" ht="13.7" customHeight="1" thickBot="1" x14ac:dyDescent="0.3"/>
    <row r="2" spans="1:11" ht="13.5" customHeight="1" thickBot="1" x14ac:dyDescent="0.3">
      <c r="C2" s="203" t="s">
        <v>986</v>
      </c>
      <c r="D2" s="204"/>
      <c r="E2" s="205"/>
    </row>
    <row r="3" spans="1:11" ht="13.5" customHeight="1" thickBot="1" x14ac:dyDescent="0.3"/>
    <row r="4" spans="1:11" ht="51" customHeight="1" thickBot="1" x14ac:dyDescent="0.3">
      <c r="A4" s="70" t="s">
        <v>49</v>
      </c>
      <c r="B4" s="70" t="s">
        <v>302</v>
      </c>
      <c r="C4" s="70" t="s">
        <v>48</v>
      </c>
      <c r="D4" s="71" t="s">
        <v>47</v>
      </c>
      <c r="E4" s="71" t="s">
        <v>46</v>
      </c>
      <c r="F4" s="63" t="s">
        <v>45</v>
      </c>
      <c r="G4" s="63" t="s">
        <v>44</v>
      </c>
      <c r="H4" s="63" t="s">
        <v>43</v>
      </c>
      <c r="I4" s="63" t="s">
        <v>42</v>
      </c>
      <c r="J4" s="63" t="s">
        <v>41</v>
      </c>
      <c r="K4" s="64" t="s">
        <v>40</v>
      </c>
    </row>
    <row r="5" spans="1:11" ht="12.75" customHeight="1" x14ac:dyDescent="0.25">
      <c r="A5" s="73">
        <v>1</v>
      </c>
      <c r="B5" s="66">
        <v>2</v>
      </c>
      <c r="C5" s="73">
        <v>3</v>
      </c>
      <c r="D5" s="66">
        <v>4</v>
      </c>
      <c r="E5" s="73">
        <v>5</v>
      </c>
      <c r="F5" s="66">
        <v>6</v>
      </c>
      <c r="G5" s="73">
        <v>7</v>
      </c>
      <c r="H5" s="66">
        <v>8</v>
      </c>
      <c r="I5" s="73">
        <v>9</v>
      </c>
      <c r="J5" s="66">
        <v>10</v>
      </c>
      <c r="K5" s="73">
        <v>11</v>
      </c>
    </row>
    <row r="6" spans="1:11" ht="24.75" customHeight="1" x14ac:dyDescent="0.25">
      <c r="A6" s="25" t="s">
        <v>39</v>
      </c>
      <c r="B6" s="25" t="s">
        <v>987</v>
      </c>
      <c r="C6" s="95" t="s">
        <v>1009</v>
      </c>
      <c r="D6" s="19" t="s">
        <v>9</v>
      </c>
      <c r="E6" s="20"/>
      <c r="F6" s="113"/>
      <c r="G6" s="113"/>
      <c r="H6" s="113"/>
      <c r="I6" s="113"/>
      <c r="J6" s="6"/>
      <c r="K6" s="6"/>
    </row>
    <row r="7" spans="1:11" ht="26.25" customHeight="1" x14ac:dyDescent="0.25">
      <c r="A7" s="25" t="s">
        <v>38</v>
      </c>
      <c r="B7" s="25" t="s">
        <v>988</v>
      </c>
      <c r="C7" s="147" t="s">
        <v>1016</v>
      </c>
      <c r="D7" s="19" t="s">
        <v>9</v>
      </c>
      <c r="E7" s="20"/>
      <c r="F7" s="113"/>
      <c r="G7" s="113"/>
      <c r="H7" s="113"/>
      <c r="I7" s="113"/>
      <c r="J7" s="6"/>
      <c r="K7" s="6"/>
    </row>
    <row r="8" spans="1:11" ht="27.75" customHeight="1" x14ac:dyDescent="0.25">
      <c r="A8" s="25" t="s">
        <v>37</v>
      </c>
      <c r="B8" s="25" t="s">
        <v>989</v>
      </c>
      <c r="C8" s="147" t="s">
        <v>1011</v>
      </c>
      <c r="D8" s="19" t="s">
        <v>9</v>
      </c>
      <c r="E8" s="20"/>
      <c r="F8" s="113"/>
      <c r="G8" s="113"/>
      <c r="H8" s="113"/>
      <c r="I8" s="113"/>
      <c r="J8" s="6"/>
      <c r="K8" s="6"/>
    </row>
    <row r="9" spans="1:11" ht="27.75" customHeight="1" x14ac:dyDescent="0.25">
      <c r="A9" s="25" t="s">
        <v>36</v>
      </c>
      <c r="B9" s="25" t="s">
        <v>990</v>
      </c>
      <c r="C9" s="147" t="s">
        <v>1002</v>
      </c>
      <c r="D9" s="19" t="s">
        <v>9</v>
      </c>
      <c r="E9" s="20"/>
      <c r="F9" s="113"/>
      <c r="G9" s="113"/>
      <c r="H9" s="113"/>
      <c r="I9" s="113"/>
      <c r="J9" s="6"/>
      <c r="K9" s="6"/>
    </row>
    <row r="10" spans="1:11" ht="27.75" customHeight="1" x14ac:dyDescent="0.25">
      <c r="A10" s="25" t="s">
        <v>35</v>
      </c>
      <c r="B10" s="25" t="s">
        <v>991</v>
      </c>
      <c r="C10" s="147" t="s">
        <v>1003</v>
      </c>
      <c r="D10" s="19" t="s">
        <v>9</v>
      </c>
      <c r="E10" s="20"/>
      <c r="F10" s="113"/>
      <c r="G10" s="113"/>
      <c r="H10" s="113"/>
      <c r="I10" s="113"/>
      <c r="J10" s="6"/>
      <c r="K10" s="6"/>
    </row>
    <row r="11" spans="1:11" ht="27.75" customHeight="1" x14ac:dyDescent="0.25">
      <c r="A11" s="25" t="s">
        <v>34</v>
      </c>
      <c r="B11" s="25" t="s">
        <v>992</v>
      </c>
      <c r="C11" s="147" t="s">
        <v>1015</v>
      </c>
      <c r="D11" s="19" t="s">
        <v>9</v>
      </c>
      <c r="E11" s="20"/>
      <c r="F11" s="113"/>
      <c r="G11" s="113"/>
      <c r="H11" s="113"/>
      <c r="I11" s="113"/>
      <c r="J11" s="6"/>
      <c r="K11" s="6"/>
    </row>
    <row r="12" spans="1:11" ht="27.75" customHeight="1" x14ac:dyDescent="0.25">
      <c r="A12" s="25" t="s">
        <v>33</v>
      </c>
      <c r="B12" s="25" t="s">
        <v>993</v>
      </c>
      <c r="C12" s="147" t="s">
        <v>1013</v>
      </c>
      <c r="D12" s="19" t="s">
        <v>9</v>
      </c>
      <c r="E12" s="20"/>
      <c r="F12" s="113"/>
      <c r="G12" s="113"/>
      <c r="H12" s="113"/>
      <c r="I12" s="113"/>
      <c r="J12" s="6"/>
      <c r="K12" s="6"/>
    </row>
    <row r="13" spans="1:11" ht="27.75" customHeight="1" x14ac:dyDescent="0.25">
      <c r="A13" s="25" t="s">
        <v>32</v>
      </c>
      <c r="B13" s="25" t="s">
        <v>994</v>
      </c>
      <c r="C13" s="147" t="s">
        <v>1014</v>
      </c>
      <c r="D13" s="19" t="s">
        <v>9</v>
      </c>
      <c r="E13" s="20"/>
      <c r="F13" s="113"/>
      <c r="G13" s="113"/>
      <c r="H13" s="113"/>
      <c r="I13" s="113"/>
      <c r="J13" s="6"/>
      <c r="K13" s="6"/>
    </row>
    <row r="14" spans="1:11" ht="27.75" customHeight="1" x14ac:dyDescent="0.25">
      <c r="A14" s="25" t="s">
        <v>31</v>
      </c>
      <c r="B14" s="25" t="s">
        <v>995</v>
      </c>
      <c r="C14" s="147" t="s">
        <v>1004</v>
      </c>
      <c r="D14" s="19" t="s">
        <v>9</v>
      </c>
      <c r="E14" s="20"/>
      <c r="F14" s="113"/>
      <c r="G14" s="113"/>
      <c r="H14" s="113"/>
      <c r="I14" s="113"/>
      <c r="J14" s="6"/>
      <c r="K14" s="6"/>
    </row>
    <row r="15" spans="1:11" ht="27.75" customHeight="1" x14ac:dyDescent="0.25">
      <c r="A15" s="25" t="s">
        <v>30</v>
      </c>
      <c r="B15" s="25" t="s">
        <v>996</v>
      </c>
      <c r="C15" s="147" t="s">
        <v>1005</v>
      </c>
      <c r="D15" s="19" t="s">
        <v>9</v>
      </c>
      <c r="E15" s="20"/>
      <c r="F15" s="113"/>
      <c r="G15" s="113"/>
      <c r="H15" s="113"/>
      <c r="I15" s="113"/>
      <c r="J15" s="6"/>
      <c r="K15" s="6"/>
    </row>
    <row r="16" spans="1:11" ht="27.75" customHeight="1" x14ac:dyDescent="0.25">
      <c r="A16" s="25" t="s">
        <v>29</v>
      </c>
      <c r="B16" s="25" t="s">
        <v>997</v>
      </c>
      <c r="C16" s="147" t="s">
        <v>1006</v>
      </c>
      <c r="D16" s="19" t="s">
        <v>9</v>
      </c>
      <c r="E16" s="20"/>
      <c r="F16" s="113"/>
      <c r="G16" s="113"/>
      <c r="H16" s="113"/>
      <c r="I16" s="113"/>
      <c r="J16" s="6"/>
      <c r="K16" s="6"/>
    </row>
    <row r="17" spans="1:13" ht="27.75" customHeight="1" x14ac:dyDescent="0.25">
      <c r="A17" s="25" t="s">
        <v>28</v>
      </c>
      <c r="B17" s="25" t="s">
        <v>998</v>
      </c>
      <c r="C17" s="95" t="s">
        <v>1007</v>
      </c>
      <c r="D17" s="19" t="s">
        <v>9</v>
      </c>
      <c r="E17" s="20"/>
      <c r="F17" s="113"/>
      <c r="G17" s="113"/>
      <c r="H17" s="113"/>
      <c r="I17" s="113"/>
      <c r="J17" s="6"/>
      <c r="K17" s="6"/>
    </row>
    <row r="18" spans="1:13" ht="27.75" customHeight="1" x14ac:dyDescent="0.25">
      <c r="A18" s="25" t="s">
        <v>27</v>
      </c>
      <c r="B18" s="25" t="s">
        <v>999</v>
      </c>
      <c r="C18" s="147" t="s">
        <v>1008</v>
      </c>
      <c r="D18" s="19" t="s">
        <v>9</v>
      </c>
      <c r="E18" s="20"/>
      <c r="F18" s="113"/>
      <c r="G18" s="113"/>
      <c r="H18" s="113"/>
      <c r="I18" s="113"/>
      <c r="J18" s="6"/>
      <c r="K18" s="6"/>
    </row>
    <row r="19" spans="1:13" ht="27.75" customHeight="1" x14ac:dyDescent="0.25">
      <c r="A19" s="25" t="s">
        <v>26</v>
      </c>
      <c r="B19" s="25" t="s">
        <v>1000</v>
      </c>
      <c r="C19" s="95" t="s">
        <v>1010</v>
      </c>
      <c r="D19" s="19" t="s">
        <v>9</v>
      </c>
      <c r="E19" s="20"/>
      <c r="F19" s="113"/>
      <c r="G19" s="113"/>
      <c r="H19" s="113"/>
      <c r="I19" s="113"/>
      <c r="J19" s="6"/>
      <c r="K19" s="6"/>
    </row>
    <row r="20" spans="1:13" ht="27.75" customHeight="1" x14ac:dyDescent="0.25">
      <c r="A20" s="25" t="s">
        <v>25</v>
      </c>
      <c r="B20" s="25" t="s">
        <v>1001</v>
      </c>
      <c r="C20" s="95" t="s">
        <v>1012</v>
      </c>
      <c r="D20" s="19" t="s">
        <v>9</v>
      </c>
      <c r="E20" s="20"/>
      <c r="F20" s="113"/>
      <c r="G20" s="113"/>
      <c r="H20" s="113"/>
      <c r="I20" s="113"/>
      <c r="J20" s="6"/>
      <c r="K20" s="6"/>
    </row>
    <row r="21" spans="1:13" ht="27.75" customHeight="1" x14ac:dyDescent="0.25">
      <c r="A21" s="25" t="s">
        <v>24</v>
      </c>
      <c r="B21" s="165" t="s">
        <v>1017</v>
      </c>
      <c r="C21" s="95" t="s">
        <v>1018</v>
      </c>
      <c r="D21" s="19" t="s">
        <v>9</v>
      </c>
      <c r="E21" s="20"/>
      <c r="F21" s="113"/>
      <c r="G21" s="113"/>
      <c r="H21" s="113"/>
      <c r="I21" s="113"/>
      <c r="J21" s="6"/>
      <c r="K21" s="6"/>
    </row>
    <row r="22" spans="1:13" ht="24.75" customHeight="1" x14ac:dyDescent="0.25">
      <c r="A22" s="25"/>
      <c r="B22" s="25"/>
      <c r="C22" s="95"/>
      <c r="D22" s="19"/>
      <c r="E22" s="20"/>
      <c r="F22" s="113"/>
      <c r="G22" s="113"/>
      <c r="H22" s="113"/>
      <c r="I22" s="113"/>
      <c r="J22" s="6"/>
      <c r="K22" s="6"/>
    </row>
    <row r="23" spans="1:13" ht="24.75" customHeight="1" x14ac:dyDescent="0.25">
      <c r="A23" s="25"/>
      <c r="B23" s="25"/>
      <c r="C23" s="95"/>
      <c r="D23" s="19"/>
      <c r="E23" s="20"/>
      <c r="F23" s="113"/>
      <c r="G23" s="113"/>
      <c r="H23" s="113"/>
      <c r="I23" s="113"/>
      <c r="J23" s="6"/>
      <c r="K23" s="6"/>
    </row>
    <row r="24" spans="1:13" ht="24.75" customHeight="1" x14ac:dyDescent="0.25">
      <c r="A24" s="25"/>
      <c r="B24" s="25"/>
      <c r="C24" s="95"/>
      <c r="D24" s="19"/>
      <c r="E24" s="20"/>
      <c r="F24" s="113"/>
      <c r="G24" s="113"/>
      <c r="H24" s="113"/>
      <c r="I24" s="113"/>
      <c r="J24" s="6"/>
      <c r="K24" s="6"/>
    </row>
    <row r="27" spans="1:13" x14ac:dyDescent="0.25">
      <c r="M27" s="155" t="s">
        <v>935</v>
      </c>
    </row>
    <row r="28" spans="1:13" x14ac:dyDescent="0.25">
      <c r="B28" t="s">
        <v>7</v>
      </c>
    </row>
    <row r="30" spans="1:13" x14ac:dyDescent="0.25">
      <c r="B30" t="s">
        <v>1090</v>
      </c>
    </row>
    <row r="32" spans="1:13" ht="30.75" customHeight="1" x14ac:dyDescent="0.25">
      <c r="B32" s="206" t="s">
        <v>6</v>
      </c>
      <c r="C32" s="206"/>
      <c r="D32" s="206"/>
      <c r="E32" s="206"/>
      <c r="F32" s="206"/>
      <c r="G32" s="206"/>
    </row>
    <row r="34" spans="2:5" x14ac:dyDescent="0.25">
      <c r="B34" t="s">
        <v>50</v>
      </c>
    </row>
    <row r="38" spans="2:5" x14ac:dyDescent="0.25">
      <c r="B38" t="s">
        <v>3</v>
      </c>
      <c r="D38" t="s">
        <v>2</v>
      </c>
      <c r="E38" t="s">
        <v>1</v>
      </c>
    </row>
    <row r="39" spans="2:5" x14ac:dyDescent="0.25">
      <c r="E39" t="s">
        <v>0</v>
      </c>
    </row>
  </sheetData>
  <sheetProtection algorithmName="SHA-512" hashValue="07vOs4i13I9ZViHo+hoCi7GFoEn21/YQGbnCRYFEW+6Q0Lo7Vv/SHK3fV3cKf+SebZAHkYmAXhE1mb0hS8UIRA==" saltValue="s1/rRzGHL+HkPkcvCZZ+bA==" spinCount="100000" sheet="1" objects="1" scenarios="1" formatCells="0" formatColumns="0" selectLockedCells="1"/>
  <mergeCells count="2">
    <mergeCell ref="C2:E2"/>
    <mergeCell ref="B32:G32"/>
  </mergeCells>
  <hyperlinks>
    <hyperlink ref="M27" r:id="rId1" location="'Lista sklopi'!A1" xr:uid="{BE7F16AF-E0FC-42C8-9B60-23386D8A0012}"/>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51"/>
  <sheetViews>
    <sheetView topLeftCell="A20" zoomScaleNormal="100" workbookViewId="0">
      <selection activeCell="F14" sqref="F14"/>
    </sheetView>
  </sheetViews>
  <sheetFormatPr defaultColWidth="9.140625" defaultRowHeight="12.75" x14ac:dyDescent="0.2"/>
  <cols>
    <col min="1" max="1" width="3.85546875" style="22" customWidth="1"/>
    <col min="2" max="2" width="14.28515625" style="22" customWidth="1"/>
    <col min="3" max="3" width="23.710937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thickBot="1" x14ac:dyDescent="0.25">
      <c r="A1" s="28"/>
      <c r="B1" s="28"/>
    </row>
    <row r="2" spans="1:11" ht="13.5" thickBot="1" x14ac:dyDescent="0.25">
      <c r="C2" s="189" t="s">
        <v>1021</v>
      </c>
      <c r="D2" s="190"/>
      <c r="E2" s="191"/>
    </row>
    <row r="3" spans="1:11" ht="13.5" thickBot="1" x14ac:dyDescent="0.25">
      <c r="A3" s="27"/>
      <c r="B3" s="27"/>
      <c r="C3" s="14"/>
      <c r="D3" s="14"/>
      <c r="E3" s="14"/>
    </row>
    <row r="4" spans="1:11" ht="51" customHeight="1" thickBot="1" x14ac:dyDescent="0.25">
      <c r="A4" s="70" t="s">
        <v>49</v>
      </c>
      <c r="B4" s="70" t="s">
        <v>302</v>
      </c>
      <c r="C4" s="70" t="s">
        <v>48</v>
      </c>
      <c r="D4" s="71" t="s">
        <v>90</v>
      </c>
      <c r="E4" s="71" t="s">
        <v>46</v>
      </c>
      <c r="F4" s="63" t="s">
        <v>45</v>
      </c>
      <c r="G4" s="63" t="s">
        <v>44</v>
      </c>
      <c r="H4" s="63" t="s">
        <v>43</v>
      </c>
      <c r="I4" s="63" t="s">
        <v>42</v>
      </c>
      <c r="J4" s="63" t="s">
        <v>41</v>
      </c>
      <c r="K4" s="64" t="s">
        <v>40</v>
      </c>
    </row>
    <row r="5" spans="1:11" s="2" customFormat="1" x14ac:dyDescent="0.2">
      <c r="A5" s="73">
        <v>1</v>
      </c>
      <c r="B5" s="66">
        <v>2</v>
      </c>
      <c r="C5" s="73">
        <v>3</v>
      </c>
      <c r="D5" s="66">
        <v>4</v>
      </c>
      <c r="E5" s="73">
        <v>5</v>
      </c>
      <c r="F5" s="66">
        <v>6</v>
      </c>
      <c r="G5" s="73">
        <v>7</v>
      </c>
      <c r="H5" s="66">
        <v>8</v>
      </c>
      <c r="I5" s="73">
        <v>9</v>
      </c>
      <c r="J5" s="66">
        <v>10</v>
      </c>
      <c r="K5" s="73">
        <v>11</v>
      </c>
    </row>
    <row r="6" spans="1:11" ht="24.95" customHeight="1" x14ac:dyDescent="0.2">
      <c r="A6" s="25" t="s">
        <v>39</v>
      </c>
      <c r="B6" s="25" t="s">
        <v>424</v>
      </c>
      <c r="C6" s="95" t="s">
        <v>425</v>
      </c>
      <c r="D6" s="19" t="s">
        <v>188</v>
      </c>
      <c r="E6" s="20">
        <v>700</v>
      </c>
      <c r="F6" s="113"/>
      <c r="G6" s="113"/>
      <c r="H6" s="113"/>
      <c r="I6" s="113"/>
      <c r="J6" s="6">
        <f t="shared" ref="J6:J35" si="0">E6*H6</f>
        <v>0</v>
      </c>
      <c r="K6" s="6">
        <f t="shared" ref="K6:K35" si="1">E6*I6</f>
        <v>0</v>
      </c>
    </row>
    <row r="7" spans="1:11" ht="24.95" customHeight="1" x14ac:dyDescent="0.2">
      <c r="A7" s="25" t="s">
        <v>38</v>
      </c>
      <c r="B7" s="25" t="s">
        <v>426</v>
      </c>
      <c r="C7" s="147" t="s">
        <v>427</v>
      </c>
      <c r="D7" s="19" t="s">
        <v>13</v>
      </c>
      <c r="E7" s="20">
        <v>100</v>
      </c>
      <c r="F7" s="113"/>
      <c r="G7" s="113"/>
      <c r="H7" s="113"/>
      <c r="I7" s="113"/>
      <c r="J7" s="6">
        <f t="shared" si="0"/>
        <v>0</v>
      </c>
      <c r="K7" s="6">
        <f t="shared" si="1"/>
        <v>0</v>
      </c>
    </row>
    <row r="8" spans="1:11" ht="24.95" customHeight="1" x14ac:dyDescent="0.2">
      <c r="A8" s="25" t="s">
        <v>37</v>
      </c>
      <c r="B8" s="25" t="s">
        <v>428</v>
      </c>
      <c r="C8" s="147" t="s">
        <v>429</v>
      </c>
      <c r="D8" s="19" t="s">
        <v>13</v>
      </c>
      <c r="E8" s="20">
        <v>100</v>
      </c>
      <c r="F8" s="113"/>
      <c r="G8" s="113"/>
      <c r="H8" s="113"/>
      <c r="I8" s="113"/>
      <c r="J8" s="6">
        <f t="shared" si="0"/>
        <v>0</v>
      </c>
      <c r="K8" s="6">
        <f t="shared" si="1"/>
        <v>0</v>
      </c>
    </row>
    <row r="9" spans="1:11" ht="24.95" customHeight="1" x14ac:dyDescent="0.2">
      <c r="A9" s="25" t="s">
        <v>36</v>
      </c>
      <c r="B9" s="25" t="s">
        <v>430</v>
      </c>
      <c r="C9" s="147" t="s">
        <v>431</v>
      </c>
      <c r="D9" s="19" t="s">
        <v>187</v>
      </c>
      <c r="E9" s="20">
        <v>150</v>
      </c>
      <c r="F9" s="113"/>
      <c r="G9" s="113"/>
      <c r="H9" s="113"/>
      <c r="I9" s="113"/>
      <c r="J9" s="6">
        <f t="shared" si="0"/>
        <v>0</v>
      </c>
      <c r="K9" s="6">
        <f t="shared" si="1"/>
        <v>0</v>
      </c>
    </row>
    <row r="10" spans="1:11" ht="24.95" customHeight="1" x14ac:dyDescent="0.2">
      <c r="A10" s="25" t="s">
        <v>35</v>
      </c>
      <c r="B10" s="25" t="s">
        <v>432</v>
      </c>
      <c r="C10" s="147" t="s">
        <v>433</v>
      </c>
      <c r="D10" s="19" t="s">
        <v>13</v>
      </c>
      <c r="E10" s="20">
        <v>874</v>
      </c>
      <c r="F10" s="113"/>
      <c r="G10" s="113"/>
      <c r="H10" s="113"/>
      <c r="I10" s="113"/>
      <c r="J10" s="6">
        <f t="shared" si="0"/>
        <v>0</v>
      </c>
      <c r="K10" s="6">
        <f t="shared" si="1"/>
        <v>0</v>
      </c>
    </row>
    <row r="11" spans="1:11" ht="24.95" customHeight="1" x14ac:dyDescent="0.2">
      <c r="A11" s="25" t="s">
        <v>34</v>
      </c>
      <c r="B11" s="25" t="s">
        <v>434</v>
      </c>
      <c r="C11" s="147" t="s">
        <v>435</v>
      </c>
      <c r="D11" s="19" t="s">
        <v>186</v>
      </c>
      <c r="E11" s="20">
        <v>3500</v>
      </c>
      <c r="F11" s="113"/>
      <c r="G11" s="113"/>
      <c r="H11" s="113"/>
      <c r="I11" s="113"/>
      <c r="J11" s="6">
        <f t="shared" si="0"/>
        <v>0</v>
      </c>
      <c r="K11" s="6">
        <f t="shared" si="1"/>
        <v>0</v>
      </c>
    </row>
    <row r="12" spans="1:11" ht="24.95" customHeight="1" x14ac:dyDescent="0.2">
      <c r="A12" s="25" t="s">
        <v>33</v>
      </c>
      <c r="B12" s="25" t="s">
        <v>436</v>
      </c>
      <c r="C12" s="147" t="s">
        <v>437</v>
      </c>
      <c r="D12" s="19" t="s">
        <v>13</v>
      </c>
      <c r="E12" s="20">
        <v>300</v>
      </c>
      <c r="F12" s="113"/>
      <c r="G12" s="113"/>
      <c r="H12" s="113"/>
      <c r="I12" s="113"/>
      <c r="J12" s="6">
        <f t="shared" si="0"/>
        <v>0</v>
      </c>
      <c r="K12" s="6">
        <f t="shared" si="1"/>
        <v>0</v>
      </c>
    </row>
    <row r="13" spans="1:11" ht="24.95" customHeight="1" x14ac:dyDescent="0.2">
      <c r="A13" s="25" t="s">
        <v>32</v>
      </c>
      <c r="B13" s="165" t="s">
        <v>496</v>
      </c>
      <c r="C13" s="147" t="s">
        <v>1068</v>
      </c>
      <c r="D13" s="19" t="s">
        <v>13</v>
      </c>
      <c r="E13" s="20">
        <v>150</v>
      </c>
      <c r="F13" s="113"/>
      <c r="G13" s="113"/>
      <c r="H13" s="113"/>
      <c r="I13" s="113"/>
      <c r="J13" s="6">
        <f t="shared" si="0"/>
        <v>0</v>
      </c>
      <c r="K13" s="6">
        <f t="shared" si="1"/>
        <v>0</v>
      </c>
    </row>
    <row r="14" spans="1:11" ht="24.95" customHeight="1" x14ac:dyDescent="0.2">
      <c r="A14" s="25" t="s">
        <v>31</v>
      </c>
      <c r="B14" s="25" t="s">
        <v>438</v>
      </c>
      <c r="C14" s="147" t="s">
        <v>439</v>
      </c>
      <c r="D14" s="19" t="s">
        <v>13</v>
      </c>
      <c r="E14" s="20">
        <v>150</v>
      </c>
      <c r="F14" s="113"/>
      <c r="G14" s="113"/>
      <c r="H14" s="113"/>
      <c r="I14" s="113"/>
      <c r="J14" s="6">
        <f t="shared" si="0"/>
        <v>0</v>
      </c>
      <c r="K14" s="6">
        <f t="shared" si="1"/>
        <v>0</v>
      </c>
    </row>
    <row r="15" spans="1:11" ht="24.95" customHeight="1" x14ac:dyDescent="0.2">
      <c r="A15" s="25" t="s">
        <v>30</v>
      </c>
      <c r="B15" s="25" t="s">
        <v>440</v>
      </c>
      <c r="C15" s="147" t="s">
        <v>441</v>
      </c>
      <c r="D15" s="19" t="s">
        <v>9</v>
      </c>
      <c r="E15" s="20">
        <v>100</v>
      </c>
      <c r="F15" s="113"/>
      <c r="G15" s="113"/>
      <c r="H15" s="113"/>
      <c r="I15" s="113"/>
      <c r="J15" s="6">
        <f t="shared" si="0"/>
        <v>0</v>
      </c>
      <c r="K15" s="6">
        <f t="shared" si="1"/>
        <v>0</v>
      </c>
    </row>
    <row r="16" spans="1:11" ht="24.95" customHeight="1" x14ac:dyDescent="0.2">
      <c r="A16" s="25" t="s">
        <v>29</v>
      </c>
      <c r="B16" s="25" t="s">
        <v>442</v>
      </c>
      <c r="C16" s="147" t="s">
        <v>443</v>
      </c>
      <c r="D16" s="19" t="s">
        <v>13</v>
      </c>
      <c r="E16" s="20">
        <v>539.19999999999993</v>
      </c>
      <c r="F16" s="113"/>
      <c r="G16" s="113"/>
      <c r="H16" s="113"/>
      <c r="I16" s="113"/>
      <c r="J16" s="6">
        <f t="shared" si="0"/>
        <v>0</v>
      </c>
      <c r="K16" s="6">
        <f t="shared" si="1"/>
        <v>0</v>
      </c>
    </row>
    <row r="17" spans="1:11" ht="24.95" customHeight="1" x14ac:dyDescent="0.2">
      <c r="A17" s="25" t="s">
        <v>28</v>
      </c>
      <c r="B17" s="25" t="s">
        <v>444</v>
      </c>
      <c r="C17" s="95" t="s">
        <v>445</v>
      </c>
      <c r="D17" s="19" t="s">
        <v>13</v>
      </c>
      <c r="E17" s="20">
        <v>138</v>
      </c>
      <c r="F17" s="113"/>
      <c r="G17" s="113"/>
      <c r="H17" s="113"/>
      <c r="I17" s="113"/>
      <c r="J17" s="6">
        <f t="shared" si="0"/>
        <v>0</v>
      </c>
      <c r="K17" s="6">
        <f t="shared" si="1"/>
        <v>0</v>
      </c>
    </row>
    <row r="18" spans="1:11" ht="24.95" customHeight="1" x14ac:dyDescent="0.2">
      <c r="A18" s="25" t="s">
        <v>27</v>
      </c>
      <c r="B18" s="25" t="s">
        <v>446</v>
      </c>
      <c r="C18" s="147" t="s">
        <v>447</v>
      </c>
      <c r="D18" s="19" t="s">
        <v>13</v>
      </c>
      <c r="E18" s="20">
        <v>100</v>
      </c>
      <c r="F18" s="113"/>
      <c r="G18" s="113"/>
      <c r="H18" s="113"/>
      <c r="I18" s="113"/>
      <c r="J18" s="6">
        <f t="shared" si="0"/>
        <v>0</v>
      </c>
      <c r="K18" s="6">
        <f t="shared" si="1"/>
        <v>0</v>
      </c>
    </row>
    <row r="19" spans="1:11" ht="24.95" customHeight="1" x14ac:dyDescent="0.2">
      <c r="A19" s="25" t="s">
        <v>26</v>
      </c>
      <c r="B19" s="25" t="s">
        <v>448</v>
      </c>
      <c r="C19" s="95" t="s">
        <v>449</v>
      </c>
      <c r="D19" s="19" t="s">
        <v>186</v>
      </c>
      <c r="E19" s="20">
        <v>4000</v>
      </c>
      <c r="F19" s="113"/>
      <c r="G19" s="113"/>
      <c r="H19" s="113"/>
      <c r="I19" s="113"/>
      <c r="J19" s="6">
        <f t="shared" si="0"/>
        <v>0</v>
      </c>
      <c r="K19" s="6">
        <f t="shared" si="1"/>
        <v>0</v>
      </c>
    </row>
    <row r="20" spans="1:11" ht="24.95" customHeight="1" x14ac:dyDescent="0.2">
      <c r="A20" s="25" t="s">
        <v>25</v>
      </c>
      <c r="B20" s="25" t="s">
        <v>450</v>
      </c>
      <c r="C20" s="95" t="s">
        <v>451</v>
      </c>
      <c r="D20" s="19" t="s">
        <v>186</v>
      </c>
      <c r="E20" s="20">
        <v>200</v>
      </c>
      <c r="F20" s="113"/>
      <c r="G20" s="113"/>
      <c r="H20" s="113"/>
      <c r="I20" s="113"/>
      <c r="J20" s="6">
        <f t="shared" si="0"/>
        <v>0</v>
      </c>
      <c r="K20" s="6">
        <f t="shared" si="1"/>
        <v>0</v>
      </c>
    </row>
    <row r="21" spans="1:11" ht="24.95" customHeight="1" x14ac:dyDescent="0.2">
      <c r="A21" s="25" t="s">
        <v>24</v>
      </c>
      <c r="B21" s="25" t="s">
        <v>452</v>
      </c>
      <c r="C21" s="95" t="s">
        <v>453</v>
      </c>
      <c r="D21" s="19" t="s">
        <v>13</v>
      </c>
      <c r="E21" s="20">
        <v>100</v>
      </c>
      <c r="F21" s="113"/>
      <c r="G21" s="113"/>
      <c r="H21" s="113"/>
      <c r="I21" s="113"/>
      <c r="J21" s="6">
        <f t="shared" si="0"/>
        <v>0</v>
      </c>
      <c r="K21" s="6">
        <f t="shared" si="1"/>
        <v>0</v>
      </c>
    </row>
    <row r="22" spans="1:11" ht="24.95" customHeight="1" x14ac:dyDescent="0.2">
      <c r="A22" s="25" t="s">
        <v>23</v>
      </c>
      <c r="B22" s="25" t="s">
        <v>884</v>
      </c>
      <c r="C22" s="95" t="s">
        <v>885</v>
      </c>
      <c r="D22" s="19" t="s">
        <v>13</v>
      </c>
      <c r="E22" s="20">
        <v>50</v>
      </c>
      <c r="F22" s="113"/>
      <c r="G22" s="113"/>
      <c r="H22" s="113"/>
      <c r="I22" s="113"/>
      <c r="J22" s="6">
        <f t="shared" si="0"/>
        <v>0</v>
      </c>
      <c r="K22" s="6">
        <f t="shared" si="1"/>
        <v>0</v>
      </c>
    </row>
    <row r="23" spans="1:11" ht="24.95" customHeight="1" x14ac:dyDescent="0.2">
      <c r="A23" s="25" t="s">
        <v>22</v>
      </c>
      <c r="B23" s="25" t="s">
        <v>454</v>
      </c>
      <c r="C23" s="95" t="s">
        <v>455</v>
      </c>
      <c r="D23" s="19" t="s">
        <v>187</v>
      </c>
      <c r="E23" s="20">
        <v>450</v>
      </c>
      <c r="F23" s="113"/>
      <c r="G23" s="113"/>
      <c r="H23" s="113"/>
      <c r="I23" s="113"/>
      <c r="J23" s="6">
        <f t="shared" si="0"/>
        <v>0</v>
      </c>
      <c r="K23" s="6">
        <f t="shared" si="1"/>
        <v>0</v>
      </c>
    </row>
    <row r="24" spans="1:11" ht="24.95" customHeight="1" x14ac:dyDescent="0.2">
      <c r="A24" s="25" t="s">
        <v>21</v>
      </c>
      <c r="B24" s="25" t="s">
        <v>456</v>
      </c>
      <c r="C24" s="95" t="s">
        <v>457</v>
      </c>
      <c r="D24" s="19" t="s">
        <v>458</v>
      </c>
      <c r="E24" s="20">
        <v>100</v>
      </c>
      <c r="F24" s="113"/>
      <c r="G24" s="113"/>
      <c r="H24" s="113"/>
      <c r="I24" s="113"/>
      <c r="J24" s="6">
        <f t="shared" si="0"/>
        <v>0</v>
      </c>
      <c r="K24" s="6">
        <f t="shared" si="1"/>
        <v>0</v>
      </c>
    </row>
    <row r="25" spans="1:11" ht="24.95" customHeight="1" x14ac:dyDescent="0.2">
      <c r="A25" s="25" t="s">
        <v>20</v>
      </c>
      <c r="B25" s="25" t="s">
        <v>886</v>
      </c>
      <c r="C25" s="95" t="s">
        <v>887</v>
      </c>
      <c r="D25" s="19" t="s">
        <v>13</v>
      </c>
      <c r="E25" s="20">
        <v>84</v>
      </c>
      <c r="F25" s="113"/>
      <c r="G25" s="113"/>
      <c r="H25" s="113"/>
      <c r="I25" s="113"/>
      <c r="J25" s="6">
        <f t="shared" si="0"/>
        <v>0</v>
      </c>
      <c r="K25" s="6">
        <f t="shared" si="1"/>
        <v>0</v>
      </c>
    </row>
    <row r="26" spans="1:11" ht="24.95" customHeight="1" x14ac:dyDescent="0.2">
      <c r="A26" s="25" t="s">
        <v>19</v>
      </c>
      <c r="B26" s="25" t="s">
        <v>459</v>
      </c>
      <c r="C26" s="95" t="s">
        <v>460</v>
      </c>
      <c r="D26" s="19" t="s">
        <v>13</v>
      </c>
      <c r="E26" s="20">
        <v>130</v>
      </c>
      <c r="F26" s="113"/>
      <c r="G26" s="113"/>
      <c r="H26" s="113"/>
      <c r="I26" s="113"/>
      <c r="J26" s="6">
        <f t="shared" si="0"/>
        <v>0</v>
      </c>
      <c r="K26" s="6">
        <f t="shared" si="1"/>
        <v>0</v>
      </c>
    </row>
    <row r="27" spans="1:11" ht="24.95" customHeight="1" x14ac:dyDescent="0.2">
      <c r="A27" s="25" t="s">
        <v>18</v>
      </c>
      <c r="B27" s="25" t="s">
        <v>461</v>
      </c>
      <c r="C27" s="95" t="s">
        <v>462</v>
      </c>
      <c r="D27" s="19" t="s">
        <v>13</v>
      </c>
      <c r="E27" s="20">
        <v>100</v>
      </c>
      <c r="F27" s="113"/>
      <c r="G27" s="113"/>
      <c r="H27" s="113"/>
      <c r="I27" s="113"/>
      <c r="J27" s="6">
        <f t="shared" si="0"/>
        <v>0</v>
      </c>
      <c r="K27" s="6">
        <f t="shared" si="1"/>
        <v>0</v>
      </c>
    </row>
    <row r="28" spans="1:11" ht="24.95" customHeight="1" x14ac:dyDescent="0.2">
      <c r="A28" s="25" t="s">
        <v>17</v>
      </c>
      <c r="B28" s="25" t="s">
        <v>463</v>
      </c>
      <c r="C28" s="95" t="s">
        <v>464</v>
      </c>
      <c r="D28" s="19" t="s">
        <v>13</v>
      </c>
      <c r="E28" s="20">
        <v>180</v>
      </c>
      <c r="F28" s="113"/>
      <c r="G28" s="113"/>
      <c r="H28" s="113"/>
      <c r="I28" s="113"/>
      <c r="J28" s="6">
        <f t="shared" si="0"/>
        <v>0</v>
      </c>
      <c r="K28" s="6">
        <f t="shared" si="1"/>
        <v>0</v>
      </c>
    </row>
    <row r="29" spans="1:11" ht="24.95" customHeight="1" x14ac:dyDescent="0.2">
      <c r="A29" s="25" t="s">
        <v>16</v>
      </c>
      <c r="B29" s="25" t="s">
        <v>465</v>
      </c>
      <c r="C29" s="95" t="s">
        <v>466</v>
      </c>
      <c r="D29" s="19" t="s">
        <v>13</v>
      </c>
      <c r="E29" s="20">
        <v>148</v>
      </c>
      <c r="F29" s="113"/>
      <c r="G29" s="113"/>
      <c r="H29" s="113"/>
      <c r="I29" s="113"/>
      <c r="J29" s="6">
        <f t="shared" si="0"/>
        <v>0</v>
      </c>
      <c r="K29" s="6">
        <f t="shared" si="1"/>
        <v>0</v>
      </c>
    </row>
    <row r="30" spans="1:11" ht="24.95" customHeight="1" x14ac:dyDescent="0.2">
      <c r="A30" s="25" t="s">
        <v>15</v>
      </c>
      <c r="B30" s="25" t="s">
        <v>467</v>
      </c>
      <c r="C30" s="95" t="s">
        <v>468</v>
      </c>
      <c r="D30" s="19" t="s">
        <v>13</v>
      </c>
      <c r="E30" s="20">
        <v>300</v>
      </c>
      <c r="F30" s="113"/>
      <c r="G30" s="113"/>
      <c r="H30" s="113"/>
      <c r="I30" s="113"/>
      <c r="J30" s="6">
        <f t="shared" si="0"/>
        <v>0</v>
      </c>
      <c r="K30" s="6">
        <f t="shared" si="1"/>
        <v>0</v>
      </c>
    </row>
    <row r="31" spans="1:11" ht="24.95" customHeight="1" x14ac:dyDescent="0.2">
      <c r="A31" s="25" t="s">
        <v>14</v>
      </c>
      <c r="B31" s="25" t="s">
        <v>469</v>
      </c>
      <c r="C31" s="95" t="s">
        <v>470</v>
      </c>
      <c r="D31" s="19" t="s">
        <v>13</v>
      </c>
      <c r="E31" s="20">
        <v>300</v>
      </c>
      <c r="F31" s="113"/>
      <c r="G31" s="113"/>
      <c r="H31" s="113"/>
      <c r="I31" s="113"/>
      <c r="J31" s="6">
        <f t="shared" si="0"/>
        <v>0</v>
      </c>
      <c r="K31" s="6">
        <f t="shared" si="1"/>
        <v>0</v>
      </c>
    </row>
    <row r="32" spans="1:11" ht="24.95" customHeight="1" x14ac:dyDescent="0.2">
      <c r="A32" s="25" t="s">
        <v>12</v>
      </c>
      <c r="B32" s="25"/>
      <c r="C32" s="95"/>
      <c r="D32" s="19"/>
      <c r="E32" s="20"/>
      <c r="F32" s="113"/>
      <c r="G32" s="113"/>
      <c r="H32" s="113"/>
      <c r="I32" s="113"/>
      <c r="J32" s="6">
        <f t="shared" si="0"/>
        <v>0</v>
      </c>
      <c r="K32" s="6">
        <f t="shared" si="1"/>
        <v>0</v>
      </c>
    </row>
    <row r="33" spans="1:13" ht="24.95" customHeight="1" x14ac:dyDescent="0.2">
      <c r="A33" s="25" t="s">
        <v>11</v>
      </c>
      <c r="B33" s="25"/>
      <c r="C33" s="95"/>
      <c r="D33" s="19"/>
      <c r="E33" s="20"/>
      <c r="F33" s="113"/>
      <c r="G33" s="113"/>
      <c r="H33" s="113"/>
      <c r="I33" s="113"/>
      <c r="J33" s="6">
        <f t="shared" si="0"/>
        <v>0</v>
      </c>
      <c r="K33" s="6">
        <f t="shared" si="1"/>
        <v>0</v>
      </c>
    </row>
    <row r="34" spans="1:13" ht="24.95" customHeight="1" x14ac:dyDescent="0.2">
      <c r="A34" s="25" t="s">
        <v>10</v>
      </c>
      <c r="B34" s="25"/>
      <c r="C34" s="95"/>
      <c r="D34" s="19"/>
      <c r="E34" s="20"/>
      <c r="F34" s="113"/>
      <c r="G34" s="113"/>
      <c r="H34" s="113"/>
      <c r="I34" s="113"/>
      <c r="J34" s="6">
        <f t="shared" si="0"/>
        <v>0</v>
      </c>
      <c r="K34" s="6">
        <f t="shared" si="1"/>
        <v>0</v>
      </c>
    </row>
    <row r="35" spans="1:13" ht="24.95" customHeight="1" x14ac:dyDescent="0.2">
      <c r="A35" s="25" t="s">
        <v>87</v>
      </c>
      <c r="B35" s="25"/>
      <c r="C35" s="95"/>
      <c r="D35" s="19"/>
      <c r="E35" s="20"/>
      <c r="F35" s="113"/>
      <c r="G35" s="113"/>
      <c r="H35" s="113"/>
      <c r="I35" s="113"/>
      <c r="J35" s="6">
        <f t="shared" si="0"/>
        <v>0</v>
      </c>
      <c r="K35" s="6">
        <f t="shared" si="1"/>
        <v>0</v>
      </c>
    </row>
    <row r="36" spans="1:13" ht="15.75" x14ac:dyDescent="0.25">
      <c r="A36" s="184" t="s">
        <v>91</v>
      </c>
      <c r="B36" s="184"/>
      <c r="C36" s="207"/>
      <c r="D36" s="207"/>
      <c r="E36" s="207"/>
      <c r="F36" s="81"/>
      <c r="G36" s="81"/>
      <c r="H36" s="81"/>
      <c r="I36" s="81"/>
      <c r="J36" s="82">
        <f>SUM(J6:J35)</f>
        <v>0</v>
      </c>
      <c r="K36" s="82">
        <f>SUM(K6:K35)</f>
        <v>0</v>
      </c>
    </row>
    <row r="38" spans="1:13" x14ac:dyDescent="0.2">
      <c r="B38" s="48" t="s">
        <v>7</v>
      </c>
      <c r="C38" s="48"/>
      <c r="D38" s="48"/>
      <c r="E38" s="48"/>
      <c r="F38" s="48"/>
      <c r="G38" s="48"/>
    </row>
    <row r="39" spans="1:13" x14ac:dyDescent="0.2">
      <c r="B39" s="48"/>
      <c r="C39" s="48"/>
      <c r="D39" s="48"/>
      <c r="E39" s="48"/>
      <c r="F39" s="48"/>
      <c r="G39" s="48"/>
    </row>
    <row r="40" spans="1:13" ht="15" x14ac:dyDescent="0.25">
      <c r="B40" s="1" t="s">
        <v>1019</v>
      </c>
      <c r="C40" s="48"/>
      <c r="D40" s="48"/>
      <c r="E40" s="48"/>
      <c r="F40" s="48"/>
      <c r="G40" s="48"/>
      <c r="M40" s="155" t="s">
        <v>935</v>
      </c>
    </row>
    <row r="41" spans="1:13" x14ac:dyDescent="0.2">
      <c r="B41" s="48"/>
      <c r="C41" s="48"/>
      <c r="D41" s="48"/>
      <c r="E41" s="48"/>
      <c r="F41" s="48"/>
      <c r="G41" s="48"/>
    </row>
    <row r="42" spans="1:13" ht="25.5" customHeight="1" x14ac:dyDescent="0.2">
      <c r="B42" s="208" t="s">
        <v>6</v>
      </c>
      <c r="C42" s="208"/>
      <c r="D42" s="208"/>
      <c r="E42" s="208"/>
      <c r="F42" s="208"/>
      <c r="G42" s="208"/>
      <c r="H42" s="208"/>
      <c r="I42" s="208"/>
    </row>
    <row r="43" spans="1:13" x14ac:dyDescent="0.2">
      <c r="B43" s="48"/>
      <c r="C43" s="48"/>
      <c r="D43" s="48"/>
      <c r="E43" s="48"/>
      <c r="F43" s="48"/>
      <c r="G43" s="48"/>
    </row>
    <row r="44" spans="1:13" x14ac:dyDescent="0.2">
      <c r="B44" s="48" t="s">
        <v>50</v>
      </c>
      <c r="C44" s="48"/>
      <c r="D44" s="48"/>
      <c r="E44" s="48"/>
      <c r="F44" s="48"/>
      <c r="G44" s="48"/>
    </row>
    <row r="45" spans="1:13" x14ac:dyDescent="0.2">
      <c r="B45" s="48"/>
      <c r="C45" s="48"/>
      <c r="D45" s="48"/>
      <c r="E45" s="48"/>
      <c r="F45" s="48"/>
      <c r="G45" s="48"/>
    </row>
    <row r="46" spans="1:13" x14ac:dyDescent="0.2">
      <c r="B46" s="48"/>
      <c r="C46" s="48"/>
      <c r="D46" s="48"/>
      <c r="E46" s="48"/>
      <c r="F46" s="48"/>
      <c r="G46" s="48"/>
    </row>
    <row r="47" spans="1:13" x14ac:dyDescent="0.2">
      <c r="B47" s="48"/>
      <c r="C47" s="48"/>
      <c r="D47" s="48"/>
      <c r="E47" s="48"/>
      <c r="F47" s="48"/>
      <c r="G47" s="48"/>
    </row>
    <row r="48" spans="1:13" x14ac:dyDescent="0.2">
      <c r="B48" s="115" t="s">
        <v>3</v>
      </c>
      <c r="C48" s="115"/>
      <c r="D48" s="115" t="s">
        <v>2</v>
      </c>
      <c r="E48" s="115" t="s">
        <v>1</v>
      </c>
      <c r="F48" s="115"/>
      <c r="G48" s="115"/>
    </row>
    <row r="49" spans="2:7" x14ac:dyDescent="0.2">
      <c r="B49" s="48"/>
      <c r="C49" s="48"/>
      <c r="D49" s="48"/>
      <c r="E49" s="48" t="s">
        <v>0</v>
      </c>
      <c r="F49" s="48"/>
      <c r="G49" s="48"/>
    </row>
    <row r="50" spans="2:7" x14ac:dyDescent="0.2">
      <c r="B50" s="48"/>
      <c r="C50" s="48"/>
      <c r="D50" s="48"/>
      <c r="E50" s="48"/>
      <c r="F50" s="48"/>
      <c r="G50" s="48"/>
    </row>
    <row r="51" spans="2:7" x14ac:dyDescent="0.2">
      <c r="B51" s="1"/>
    </row>
  </sheetData>
  <sheetProtection algorithmName="SHA-512" hashValue="yDDkx7fC6JQhZk7y5huqDgBSgGnZJUBfoF68ukCwC7Ib6T5ixD8hTAQKC636yVt0mR+2s6MKVxWTJg+D4kSTzQ==" saltValue="LuI2JykjHX6IoW5nV/1L2Q==" spinCount="100000" sheet="1" formatCells="0" formatColumns="0" selectLockedCells="1"/>
  <mergeCells count="3">
    <mergeCell ref="C2:E2"/>
    <mergeCell ref="A36:E36"/>
    <mergeCell ref="B42:I42"/>
  </mergeCells>
  <hyperlinks>
    <hyperlink ref="M40" location="'Lista sklopi'!A1" display="Lista sklopi!" xr:uid="{00000000-0004-0000-0C00-000000000000}"/>
  </hyperlinks>
  <pageMargins left="0.7" right="0.7"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53"/>
  <sheetViews>
    <sheetView topLeftCell="A31" zoomScaleNormal="100" workbookViewId="0">
      <selection activeCell="B52" sqref="B52"/>
    </sheetView>
  </sheetViews>
  <sheetFormatPr defaultColWidth="9.140625" defaultRowHeight="12.75" x14ac:dyDescent="0.2"/>
  <cols>
    <col min="1" max="1" width="3.85546875" style="1" customWidth="1"/>
    <col min="2" max="2" width="17.5703125" style="1" customWidth="1"/>
    <col min="3" max="3" width="23.710937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3.5" thickBot="1" x14ac:dyDescent="0.25">
      <c r="A2" s="34"/>
      <c r="B2" s="34"/>
      <c r="C2" s="189" t="s">
        <v>1022</v>
      </c>
      <c r="D2" s="190"/>
      <c r="E2" s="190"/>
      <c r="F2" s="191"/>
    </row>
    <row r="3" spans="1:11" ht="13.5" thickBot="1" x14ac:dyDescent="0.25">
      <c r="A3" s="14"/>
      <c r="B3" s="14"/>
      <c r="C3" s="14"/>
      <c r="D3" s="14"/>
      <c r="E3" s="14"/>
    </row>
    <row r="4" spans="1:11" ht="51" customHeight="1" thickBot="1" x14ac:dyDescent="0.25">
      <c r="A4" s="74" t="s">
        <v>49</v>
      </c>
      <c r="B4" s="74" t="s">
        <v>302</v>
      </c>
      <c r="C4" s="70" t="s">
        <v>48</v>
      </c>
      <c r="D4" s="71" t="s">
        <v>47</v>
      </c>
      <c r="E4" s="71" t="s">
        <v>46</v>
      </c>
      <c r="F4" s="63" t="s">
        <v>45</v>
      </c>
      <c r="G4" s="63" t="s">
        <v>44</v>
      </c>
      <c r="H4" s="63" t="s">
        <v>43</v>
      </c>
      <c r="I4" s="63" t="s">
        <v>42</v>
      </c>
      <c r="J4" s="63" t="s">
        <v>41</v>
      </c>
      <c r="K4" s="64" t="s">
        <v>40</v>
      </c>
    </row>
    <row r="5" spans="1:11" x14ac:dyDescent="0.2">
      <c r="A5" s="65">
        <v>1</v>
      </c>
      <c r="B5" s="65">
        <v>2</v>
      </c>
      <c r="C5" s="66">
        <v>3</v>
      </c>
      <c r="D5" s="66">
        <v>4</v>
      </c>
      <c r="E5" s="66">
        <v>5</v>
      </c>
      <c r="F5" s="67">
        <v>6</v>
      </c>
      <c r="G5" s="67">
        <v>7</v>
      </c>
      <c r="H5" s="67">
        <v>8</v>
      </c>
      <c r="I5" s="67">
        <v>9</v>
      </c>
      <c r="J5" s="67">
        <v>10</v>
      </c>
      <c r="K5" s="67">
        <v>11</v>
      </c>
    </row>
    <row r="6" spans="1:11" ht="24.95" customHeight="1" x14ac:dyDescent="0.25">
      <c r="A6" s="16" t="s">
        <v>39</v>
      </c>
      <c r="B6" s="16" t="s">
        <v>471</v>
      </c>
      <c r="C6" s="148" t="s">
        <v>972</v>
      </c>
      <c r="D6" s="8" t="s">
        <v>13</v>
      </c>
      <c r="E6" s="10">
        <v>800</v>
      </c>
      <c r="F6" s="113"/>
      <c r="G6" s="113"/>
      <c r="H6" s="113"/>
      <c r="I6" s="113"/>
      <c r="J6" s="6">
        <f t="shared" ref="J6:J38" si="0">E6*H6</f>
        <v>0</v>
      </c>
      <c r="K6" s="6">
        <f t="shared" ref="K6:K38" si="1">E6*I6</f>
        <v>0</v>
      </c>
    </row>
    <row r="7" spans="1:11" ht="24.95" customHeight="1" x14ac:dyDescent="0.25">
      <c r="A7" s="16" t="s">
        <v>38</v>
      </c>
      <c r="B7" s="16" t="s">
        <v>472</v>
      </c>
      <c r="C7" s="148" t="s">
        <v>473</v>
      </c>
      <c r="D7" s="8" t="s">
        <v>13</v>
      </c>
      <c r="E7" s="10">
        <v>250</v>
      </c>
      <c r="F7" s="113"/>
      <c r="G7" s="113"/>
      <c r="H7" s="113"/>
      <c r="I7" s="113"/>
      <c r="J7" s="6">
        <f t="shared" si="0"/>
        <v>0</v>
      </c>
      <c r="K7" s="6">
        <f t="shared" si="1"/>
        <v>0</v>
      </c>
    </row>
    <row r="8" spans="1:11" ht="24.95" customHeight="1" x14ac:dyDescent="0.25">
      <c r="A8" s="16" t="s">
        <v>37</v>
      </c>
      <c r="B8" s="16" t="s">
        <v>474</v>
      </c>
      <c r="C8" s="149" t="s">
        <v>500</v>
      </c>
      <c r="D8" s="8" t="s">
        <v>13</v>
      </c>
      <c r="E8" s="10">
        <v>100</v>
      </c>
      <c r="F8" s="113"/>
      <c r="G8" s="113"/>
      <c r="H8" s="113"/>
      <c r="I8" s="113"/>
      <c r="J8" s="6">
        <f t="shared" si="0"/>
        <v>0</v>
      </c>
      <c r="K8" s="6">
        <f t="shared" si="1"/>
        <v>0</v>
      </c>
    </row>
    <row r="9" spans="1:11" ht="24.95" customHeight="1" x14ac:dyDescent="0.25">
      <c r="A9" s="16" t="s">
        <v>36</v>
      </c>
      <c r="B9" s="16" t="s">
        <v>475</v>
      </c>
      <c r="C9" s="148" t="s">
        <v>948</v>
      </c>
      <c r="D9" s="8" t="s">
        <v>13</v>
      </c>
      <c r="E9" s="10">
        <v>730</v>
      </c>
      <c r="F9" s="113"/>
      <c r="G9" s="113"/>
      <c r="H9" s="113"/>
      <c r="I9" s="113"/>
      <c r="J9" s="6">
        <f t="shared" si="0"/>
        <v>0</v>
      </c>
      <c r="K9" s="6">
        <f t="shared" si="1"/>
        <v>0</v>
      </c>
    </row>
    <row r="10" spans="1:11" ht="24.95" customHeight="1" x14ac:dyDescent="0.25">
      <c r="A10" s="16" t="s">
        <v>35</v>
      </c>
      <c r="B10" s="16" t="s">
        <v>476</v>
      </c>
      <c r="C10" s="149" t="s">
        <v>501</v>
      </c>
      <c r="D10" s="8" t="s">
        <v>13</v>
      </c>
      <c r="E10" s="10">
        <v>100</v>
      </c>
      <c r="F10" s="113"/>
      <c r="G10" s="113"/>
      <c r="H10" s="113"/>
      <c r="I10" s="113"/>
      <c r="J10" s="6">
        <f t="shared" si="0"/>
        <v>0</v>
      </c>
      <c r="K10" s="6">
        <f t="shared" si="1"/>
        <v>0</v>
      </c>
    </row>
    <row r="11" spans="1:11" ht="24.95" customHeight="1" x14ac:dyDescent="0.25">
      <c r="A11" s="16" t="s">
        <v>34</v>
      </c>
      <c r="B11" s="16" t="s">
        <v>477</v>
      </c>
      <c r="C11" s="148" t="s">
        <v>478</v>
      </c>
      <c r="D11" s="8" t="s">
        <v>13</v>
      </c>
      <c r="E11" s="10">
        <v>170</v>
      </c>
      <c r="F11" s="113"/>
      <c r="G11" s="113"/>
      <c r="H11" s="113"/>
      <c r="I11" s="113"/>
      <c r="J11" s="6">
        <f t="shared" si="0"/>
        <v>0</v>
      </c>
      <c r="K11" s="6">
        <f t="shared" si="1"/>
        <v>0</v>
      </c>
    </row>
    <row r="12" spans="1:11" ht="24.95" customHeight="1" x14ac:dyDescent="0.25">
      <c r="A12" s="16" t="s">
        <v>33</v>
      </c>
      <c r="B12" s="16" t="s">
        <v>479</v>
      </c>
      <c r="C12" s="148" t="s">
        <v>480</v>
      </c>
      <c r="D12" s="8" t="s">
        <v>13</v>
      </c>
      <c r="E12" s="10">
        <v>645</v>
      </c>
      <c r="F12" s="113"/>
      <c r="G12" s="113"/>
      <c r="H12" s="113"/>
      <c r="I12" s="113"/>
      <c r="J12" s="6">
        <f t="shared" si="0"/>
        <v>0</v>
      </c>
      <c r="K12" s="6">
        <f t="shared" si="1"/>
        <v>0</v>
      </c>
    </row>
    <row r="13" spans="1:11" ht="24.95" customHeight="1" x14ac:dyDescent="0.25">
      <c r="A13" s="16" t="s">
        <v>32</v>
      </c>
      <c r="B13" s="16" t="s">
        <v>888</v>
      </c>
      <c r="C13" s="148" t="s">
        <v>889</v>
      </c>
      <c r="D13" s="8" t="s">
        <v>13</v>
      </c>
      <c r="E13" s="10">
        <v>100</v>
      </c>
      <c r="F13" s="113"/>
      <c r="G13" s="113"/>
      <c r="H13" s="113"/>
      <c r="I13" s="113"/>
      <c r="J13" s="6">
        <f t="shared" si="0"/>
        <v>0</v>
      </c>
      <c r="K13" s="6">
        <f t="shared" si="1"/>
        <v>0</v>
      </c>
    </row>
    <row r="14" spans="1:11" ht="24.95" customHeight="1" x14ac:dyDescent="0.25">
      <c r="A14" s="16" t="s">
        <v>31</v>
      </c>
      <c r="B14" s="16" t="s">
        <v>481</v>
      </c>
      <c r="C14" s="148" t="s">
        <v>482</v>
      </c>
      <c r="D14" s="8" t="s">
        <v>13</v>
      </c>
      <c r="E14" s="10">
        <v>1190</v>
      </c>
      <c r="F14" s="113"/>
      <c r="G14" s="113"/>
      <c r="H14" s="113"/>
      <c r="I14" s="113"/>
      <c r="J14" s="6">
        <f t="shared" si="0"/>
        <v>0</v>
      </c>
      <c r="K14" s="6">
        <f t="shared" si="1"/>
        <v>0</v>
      </c>
    </row>
    <row r="15" spans="1:11" ht="24.95" customHeight="1" x14ac:dyDescent="0.25">
      <c r="A15" s="16" t="s">
        <v>30</v>
      </c>
      <c r="B15" s="16" t="s">
        <v>483</v>
      </c>
      <c r="C15" s="148" t="s">
        <v>484</v>
      </c>
      <c r="D15" s="8" t="s">
        <v>13</v>
      </c>
      <c r="E15" s="10">
        <v>330</v>
      </c>
      <c r="F15" s="113"/>
      <c r="G15" s="113"/>
      <c r="H15" s="113"/>
      <c r="I15" s="113"/>
      <c r="J15" s="6">
        <f t="shared" si="0"/>
        <v>0</v>
      </c>
      <c r="K15" s="6">
        <f t="shared" si="1"/>
        <v>0</v>
      </c>
    </row>
    <row r="16" spans="1:11" ht="24.95" customHeight="1" x14ac:dyDescent="0.25">
      <c r="A16" s="16" t="s">
        <v>29</v>
      </c>
      <c r="B16" s="16" t="s">
        <v>485</v>
      </c>
      <c r="C16" s="148" t="s">
        <v>917</v>
      </c>
      <c r="D16" s="8" t="s">
        <v>13</v>
      </c>
      <c r="E16" s="10">
        <v>100</v>
      </c>
      <c r="F16" s="113"/>
      <c r="G16" s="113"/>
      <c r="H16" s="113"/>
      <c r="I16" s="113"/>
      <c r="J16" s="6">
        <f t="shared" si="0"/>
        <v>0</v>
      </c>
      <c r="K16" s="6">
        <f t="shared" si="1"/>
        <v>0</v>
      </c>
    </row>
    <row r="17" spans="1:11" ht="24.95" customHeight="1" x14ac:dyDescent="0.25">
      <c r="A17" s="16" t="s">
        <v>28</v>
      </c>
      <c r="B17" s="16" t="s">
        <v>486</v>
      </c>
      <c r="C17" s="148" t="s">
        <v>947</v>
      </c>
      <c r="D17" s="8" t="s">
        <v>13</v>
      </c>
      <c r="E17" s="10">
        <v>300</v>
      </c>
      <c r="F17" s="113"/>
      <c r="G17" s="113"/>
      <c r="H17" s="113"/>
      <c r="I17" s="113"/>
      <c r="J17" s="6">
        <f t="shared" si="0"/>
        <v>0</v>
      </c>
      <c r="K17" s="6">
        <f t="shared" si="1"/>
        <v>0</v>
      </c>
    </row>
    <row r="18" spans="1:11" ht="24.95" customHeight="1" x14ac:dyDescent="0.25">
      <c r="A18" s="16" t="s">
        <v>27</v>
      </c>
      <c r="B18" s="16" t="s">
        <v>487</v>
      </c>
      <c r="C18" s="148" t="s">
        <v>946</v>
      </c>
      <c r="D18" s="8" t="s">
        <v>13</v>
      </c>
      <c r="E18" s="10">
        <v>100</v>
      </c>
      <c r="F18" s="113"/>
      <c r="G18" s="113"/>
      <c r="H18" s="113"/>
      <c r="I18" s="113"/>
      <c r="J18" s="6">
        <f t="shared" si="0"/>
        <v>0</v>
      </c>
      <c r="K18" s="6">
        <f t="shared" si="1"/>
        <v>0</v>
      </c>
    </row>
    <row r="19" spans="1:11" ht="24.95" customHeight="1" x14ac:dyDescent="0.25">
      <c r="A19" s="16" t="s">
        <v>26</v>
      </c>
      <c r="B19" s="16" t="s">
        <v>488</v>
      </c>
      <c r="C19" s="148" t="s">
        <v>945</v>
      </c>
      <c r="D19" s="8" t="s">
        <v>13</v>
      </c>
      <c r="E19" s="10">
        <v>200</v>
      </c>
      <c r="F19" s="113"/>
      <c r="G19" s="113"/>
      <c r="H19" s="113"/>
      <c r="I19" s="113"/>
      <c r="J19" s="6">
        <f t="shared" si="0"/>
        <v>0</v>
      </c>
      <c r="K19" s="6">
        <f t="shared" si="1"/>
        <v>0</v>
      </c>
    </row>
    <row r="20" spans="1:11" ht="24.95" customHeight="1" x14ac:dyDescent="0.25">
      <c r="A20" s="16" t="s">
        <v>25</v>
      </c>
      <c r="B20" s="164" t="s">
        <v>489</v>
      </c>
      <c r="C20" s="148" t="s">
        <v>944</v>
      </c>
      <c r="D20" s="8" t="s">
        <v>13</v>
      </c>
      <c r="E20" s="10">
        <v>150</v>
      </c>
      <c r="F20" s="113"/>
      <c r="G20" s="113"/>
      <c r="H20" s="113"/>
      <c r="I20" s="113"/>
      <c r="J20" s="6">
        <f t="shared" si="0"/>
        <v>0</v>
      </c>
      <c r="K20" s="6">
        <f t="shared" si="1"/>
        <v>0</v>
      </c>
    </row>
    <row r="21" spans="1:11" ht="24.95" customHeight="1" x14ac:dyDescent="0.25">
      <c r="A21" s="16"/>
      <c r="B21" s="164" t="s">
        <v>970</v>
      </c>
      <c r="C21" s="156" t="s">
        <v>971</v>
      </c>
      <c r="D21" s="8" t="s">
        <v>13</v>
      </c>
      <c r="E21" s="10">
        <v>250</v>
      </c>
      <c r="F21" s="113"/>
      <c r="G21" s="113"/>
      <c r="H21" s="113"/>
      <c r="I21" s="113"/>
      <c r="J21" s="6">
        <f t="shared" si="0"/>
        <v>0</v>
      </c>
      <c r="K21" s="6">
        <f t="shared" si="1"/>
        <v>0</v>
      </c>
    </row>
    <row r="22" spans="1:11" ht="24.95" customHeight="1" x14ac:dyDescent="0.25">
      <c r="A22" s="16" t="s">
        <v>24</v>
      </c>
      <c r="B22" s="16" t="s">
        <v>890</v>
      </c>
      <c r="C22" s="156" t="s">
        <v>949</v>
      </c>
      <c r="D22" s="8" t="s">
        <v>13</v>
      </c>
      <c r="E22" s="10">
        <v>100</v>
      </c>
      <c r="F22" s="113"/>
      <c r="G22" s="113"/>
      <c r="H22" s="113"/>
      <c r="I22" s="113"/>
      <c r="J22" s="6">
        <f t="shared" si="0"/>
        <v>0</v>
      </c>
      <c r="K22" s="6">
        <f t="shared" si="1"/>
        <v>0</v>
      </c>
    </row>
    <row r="23" spans="1:11" ht="24.95" customHeight="1" x14ac:dyDescent="0.25">
      <c r="A23" s="16" t="s">
        <v>23</v>
      </c>
      <c r="B23" s="157" t="s">
        <v>490</v>
      </c>
      <c r="C23" s="148" t="s">
        <v>491</v>
      </c>
      <c r="D23" s="8" t="s">
        <v>13</v>
      </c>
      <c r="E23" s="10">
        <v>120</v>
      </c>
      <c r="F23" s="113"/>
      <c r="G23" s="113"/>
      <c r="H23" s="113"/>
      <c r="I23" s="113"/>
      <c r="J23" s="6">
        <f t="shared" si="0"/>
        <v>0</v>
      </c>
      <c r="K23" s="6">
        <f t="shared" si="1"/>
        <v>0</v>
      </c>
    </row>
    <row r="24" spans="1:11" ht="24.95" customHeight="1" x14ac:dyDescent="0.25">
      <c r="A24" s="16" t="s">
        <v>22</v>
      </c>
      <c r="B24" s="16" t="s">
        <v>492</v>
      </c>
      <c r="C24" s="148" t="s">
        <v>922</v>
      </c>
      <c r="D24" s="8" t="s">
        <v>13</v>
      </c>
      <c r="E24" s="10">
        <v>100</v>
      </c>
      <c r="F24" s="113"/>
      <c r="G24" s="113"/>
      <c r="H24" s="113"/>
      <c r="I24" s="113"/>
      <c r="J24" s="6">
        <f t="shared" si="0"/>
        <v>0</v>
      </c>
      <c r="K24" s="6">
        <f t="shared" si="1"/>
        <v>0</v>
      </c>
    </row>
    <row r="25" spans="1:11" ht="24.95" customHeight="1" x14ac:dyDescent="0.25">
      <c r="A25" s="16" t="s">
        <v>21</v>
      </c>
      <c r="B25" s="16" t="s">
        <v>493</v>
      </c>
      <c r="C25" s="149" t="s">
        <v>502</v>
      </c>
      <c r="D25" s="8" t="s">
        <v>13</v>
      </c>
      <c r="E25" s="10">
        <v>850</v>
      </c>
      <c r="F25" s="113"/>
      <c r="G25" s="113"/>
      <c r="H25" s="113"/>
      <c r="I25" s="113"/>
      <c r="J25" s="6">
        <f t="shared" si="0"/>
        <v>0</v>
      </c>
      <c r="K25" s="6">
        <f t="shared" si="1"/>
        <v>0</v>
      </c>
    </row>
    <row r="26" spans="1:11" ht="24.95" customHeight="1" x14ac:dyDescent="0.25">
      <c r="A26" s="16" t="s">
        <v>20</v>
      </c>
      <c r="B26" s="16" t="s">
        <v>494</v>
      </c>
      <c r="C26" s="148" t="s">
        <v>495</v>
      </c>
      <c r="D26" s="8" t="s">
        <v>13</v>
      </c>
      <c r="E26" s="10">
        <v>560</v>
      </c>
      <c r="F26" s="113"/>
      <c r="G26" s="113"/>
      <c r="H26" s="113"/>
      <c r="I26" s="113"/>
      <c r="J26" s="6">
        <f t="shared" si="0"/>
        <v>0</v>
      </c>
      <c r="K26" s="6">
        <f t="shared" si="1"/>
        <v>0</v>
      </c>
    </row>
    <row r="27" spans="1:11" ht="24.95" customHeight="1" x14ac:dyDescent="0.25">
      <c r="A27" s="16" t="s">
        <v>19</v>
      </c>
      <c r="B27" s="16" t="s">
        <v>497</v>
      </c>
      <c r="C27" s="148" t="s">
        <v>498</v>
      </c>
      <c r="D27" s="8" t="s">
        <v>13</v>
      </c>
      <c r="E27" s="10">
        <v>50</v>
      </c>
      <c r="F27" s="113"/>
      <c r="G27" s="113"/>
      <c r="H27" s="113"/>
      <c r="I27" s="113"/>
      <c r="J27" s="6">
        <f t="shared" si="0"/>
        <v>0</v>
      </c>
      <c r="K27" s="6">
        <f t="shared" si="1"/>
        <v>0</v>
      </c>
    </row>
    <row r="28" spans="1:11" ht="24.95" customHeight="1" x14ac:dyDescent="0.25">
      <c r="A28" s="16" t="s">
        <v>18</v>
      </c>
      <c r="B28" s="16" t="s">
        <v>571</v>
      </c>
      <c r="C28" s="148" t="s">
        <v>572</v>
      </c>
      <c r="D28" s="8" t="s">
        <v>13</v>
      </c>
      <c r="E28" s="10">
        <v>20</v>
      </c>
      <c r="F28" s="113"/>
      <c r="G28" s="113"/>
      <c r="H28" s="113"/>
      <c r="I28" s="113"/>
      <c r="J28" s="6">
        <f t="shared" si="0"/>
        <v>0</v>
      </c>
      <c r="K28" s="6">
        <f t="shared" si="1"/>
        <v>0</v>
      </c>
    </row>
    <row r="29" spans="1:11" ht="24.95" customHeight="1" x14ac:dyDescent="0.25">
      <c r="A29" s="16" t="s">
        <v>17</v>
      </c>
      <c r="B29" s="100" t="s">
        <v>499</v>
      </c>
      <c r="C29" s="149" t="s">
        <v>504</v>
      </c>
      <c r="D29" s="8" t="s">
        <v>13</v>
      </c>
      <c r="E29" s="10">
        <v>60</v>
      </c>
      <c r="F29" s="113"/>
      <c r="G29" s="113"/>
      <c r="H29" s="113"/>
      <c r="I29" s="113"/>
      <c r="J29" s="6">
        <f t="shared" si="0"/>
        <v>0</v>
      </c>
      <c r="K29" s="6">
        <f t="shared" si="1"/>
        <v>0</v>
      </c>
    </row>
    <row r="30" spans="1:11" ht="24.95" customHeight="1" x14ac:dyDescent="0.25">
      <c r="A30" s="16" t="s">
        <v>16</v>
      </c>
      <c r="B30" s="102" t="s">
        <v>864</v>
      </c>
      <c r="C30" s="149" t="s">
        <v>503</v>
      </c>
      <c r="D30" s="8" t="s">
        <v>13</v>
      </c>
      <c r="E30" s="10">
        <v>62.5</v>
      </c>
      <c r="F30" s="113"/>
      <c r="G30" s="113"/>
      <c r="H30" s="113"/>
      <c r="I30" s="113"/>
      <c r="J30" s="6">
        <f t="shared" si="0"/>
        <v>0</v>
      </c>
      <c r="K30" s="6">
        <f t="shared" si="1"/>
        <v>0</v>
      </c>
    </row>
    <row r="31" spans="1:11" ht="24.95" customHeight="1" x14ac:dyDescent="0.25">
      <c r="A31" s="16" t="s">
        <v>15</v>
      </c>
      <c r="B31" s="101"/>
      <c r="C31" s="148" t="s">
        <v>1071</v>
      </c>
      <c r="D31" s="8" t="s">
        <v>13</v>
      </c>
      <c r="E31" s="10">
        <v>50</v>
      </c>
      <c r="F31" s="113"/>
      <c r="G31" s="113"/>
      <c r="H31" s="113"/>
      <c r="I31" s="113"/>
      <c r="J31" s="6">
        <f t="shared" si="0"/>
        <v>0</v>
      </c>
      <c r="K31" s="6">
        <f t="shared" si="1"/>
        <v>0</v>
      </c>
    </row>
    <row r="32" spans="1:11" ht="24.95" customHeight="1" x14ac:dyDescent="0.25">
      <c r="A32" s="16" t="s">
        <v>14</v>
      </c>
      <c r="B32" s="158"/>
      <c r="C32" s="148"/>
      <c r="D32" s="8"/>
      <c r="E32" s="10"/>
      <c r="F32" s="113"/>
      <c r="G32" s="113"/>
      <c r="H32" s="113"/>
      <c r="I32" s="113"/>
      <c r="J32" s="6">
        <f t="shared" si="0"/>
        <v>0</v>
      </c>
      <c r="K32" s="6">
        <f t="shared" si="1"/>
        <v>0</v>
      </c>
    </row>
    <row r="33" spans="1:13" ht="24.95" customHeight="1" x14ac:dyDescent="0.25">
      <c r="A33" s="16" t="s">
        <v>12</v>
      </c>
      <c r="B33" s="16"/>
      <c r="C33" s="148"/>
      <c r="D33" s="8"/>
      <c r="E33" s="10"/>
      <c r="F33" s="113"/>
      <c r="G33" s="113"/>
      <c r="H33" s="113"/>
      <c r="I33" s="113"/>
      <c r="J33" s="6">
        <f t="shared" si="0"/>
        <v>0</v>
      </c>
      <c r="K33" s="6">
        <f t="shared" si="1"/>
        <v>0</v>
      </c>
    </row>
    <row r="34" spans="1:13" ht="24.95" customHeight="1" x14ac:dyDescent="0.25">
      <c r="A34" s="16" t="s">
        <v>11</v>
      </c>
      <c r="B34" s="16"/>
      <c r="C34" s="148"/>
      <c r="D34" s="8"/>
      <c r="E34" s="10"/>
      <c r="F34" s="113"/>
      <c r="G34" s="113"/>
      <c r="H34" s="113"/>
      <c r="I34" s="113"/>
      <c r="J34" s="6">
        <f t="shared" si="0"/>
        <v>0</v>
      </c>
      <c r="K34" s="6">
        <f t="shared" si="1"/>
        <v>0</v>
      </c>
    </row>
    <row r="35" spans="1:13" ht="24.95" customHeight="1" x14ac:dyDescent="0.25">
      <c r="A35" s="16" t="s">
        <v>10</v>
      </c>
      <c r="B35" s="16"/>
      <c r="C35" s="148"/>
      <c r="D35" s="8"/>
      <c r="E35" s="10"/>
      <c r="F35" s="113"/>
      <c r="G35" s="113"/>
      <c r="H35" s="113"/>
      <c r="I35" s="113"/>
      <c r="J35" s="6">
        <f t="shared" si="0"/>
        <v>0</v>
      </c>
      <c r="K35" s="6">
        <f t="shared" si="1"/>
        <v>0</v>
      </c>
    </row>
    <row r="36" spans="1:13" ht="24.95" customHeight="1" x14ac:dyDescent="0.25">
      <c r="A36" s="16" t="s">
        <v>87</v>
      </c>
      <c r="B36" s="16"/>
      <c r="C36" s="148"/>
      <c r="D36" s="8"/>
      <c r="E36" s="10"/>
      <c r="F36" s="113"/>
      <c r="G36" s="113"/>
      <c r="H36" s="113"/>
      <c r="I36" s="113"/>
      <c r="J36" s="6">
        <f t="shared" si="0"/>
        <v>0</v>
      </c>
      <c r="K36" s="6">
        <f t="shared" si="1"/>
        <v>0</v>
      </c>
    </row>
    <row r="37" spans="1:13" ht="24.95" customHeight="1" x14ac:dyDescent="0.25">
      <c r="A37" s="16" t="s">
        <v>86</v>
      </c>
      <c r="B37" s="16"/>
      <c r="C37" s="148"/>
      <c r="D37" s="8"/>
      <c r="E37" s="10"/>
      <c r="F37" s="113"/>
      <c r="G37" s="113"/>
      <c r="H37" s="113"/>
      <c r="I37" s="113"/>
      <c r="J37" s="6">
        <f t="shared" si="0"/>
        <v>0</v>
      </c>
      <c r="K37" s="6">
        <f t="shared" si="1"/>
        <v>0</v>
      </c>
      <c r="M37" s="155" t="s">
        <v>935</v>
      </c>
    </row>
    <row r="38" spans="1:13" ht="24.95" customHeight="1" x14ac:dyDescent="0.25">
      <c r="A38" s="16" t="s">
        <v>85</v>
      </c>
      <c r="B38" s="16"/>
      <c r="C38" s="148"/>
      <c r="D38" s="8"/>
      <c r="E38" s="10"/>
      <c r="F38" s="113"/>
      <c r="G38" s="113"/>
      <c r="H38" s="113"/>
      <c r="I38" s="113"/>
      <c r="J38" s="6">
        <f t="shared" si="0"/>
        <v>0</v>
      </c>
      <c r="K38" s="6">
        <f t="shared" si="1"/>
        <v>0</v>
      </c>
    </row>
    <row r="39" spans="1:13" ht="24" customHeight="1" x14ac:dyDescent="0.25">
      <c r="A39" s="209" t="s">
        <v>8</v>
      </c>
      <c r="B39" s="209"/>
      <c r="C39" s="209"/>
      <c r="D39" s="209"/>
      <c r="E39" s="209"/>
      <c r="F39" s="5"/>
      <c r="G39" s="5"/>
      <c r="H39" s="5"/>
      <c r="I39" s="5"/>
      <c r="J39" s="4">
        <f>SUM(J6:J38)</f>
        <v>0</v>
      </c>
      <c r="K39" s="4">
        <f>SUM(K6:K38)</f>
        <v>0</v>
      </c>
    </row>
    <row r="42" spans="1:13" x14ac:dyDescent="0.2">
      <c r="B42" s="1" t="s">
        <v>7</v>
      </c>
    </row>
    <row r="44" spans="1:13" x14ac:dyDescent="0.2">
      <c r="B44" s="1" t="s">
        <v>1087</v>
      </c>
    </row>
    <row r="46" spans="1:13" ht="25.5" customHeight="1" x14ac:dyDescent="0.2">
      <c r="B46" s="210" t="s">
        <v>6</v>
      </c>
      <c r="C46" s="210"/>
      <c r="D46" s="210"/>
      <c r="E46" s="210"/>
      <c r="F46" s="210"/>
      <c r="G46" s="210"/>
      <c r="H46" s="210"/>
      <c r="I46" s="210"/>
    </row>
    <row r="48" spans="1:13" x14ac:dyDescent="0.2">
      <c r="B48" s="1" t="s">
        <v>50</v>
      </c>
    </row>
    <row r="52" spans="2:7" x14ac:dyDescent="0.2">
      <c r="B52" s="112" t="s">
        <v>3</v>
      </c>
      <c r="C52" s="112"/>
      <c r="D52" s="112" t="s">
        <v>2</v>
      </c>
      <c r="E52" s="112" t="s">
        <v>1</v>
      </c>
      <c r="F52" s="112"/>
      <c r="G52" s="112"/>
    </row>
    <row r="53" spans="2:7" x14ac:dyDescent="0.2">
      <c r="E53" s="1" t="s">
        <v>0</v>
      </c>
    </row>
  </sheetData>
  <sheetProtection algorithmName="SHA-512" hashValue="y2zod1oSLggUwtDX9xmc8Gc8asfWM4RAz7dyKiByfV8tPwXlqXDKPDj0NXcI/aIjQyZFRNGNmWn2hkxBoISH5A==" saltValue="sTS2FqC8ncP14/OLfYXl9Q==" spinCount="100000" sheet="1" formatCells="0" formatColumns="0" selectLockedCells="1"/>
  <mergeCells count="3">
    <mergeCell ref="A39:E39"/>
    <mergeCell ref="C2:F2"/>
    <mergeCell ref="B46:I46"/>
  </mergeCells>
  <hyperlinks>
    <hyperlink ref="M37" location="'Lista sklopi'!A1" display="Lista sklopi!" xr:uid="{00000000-0004-0000-0D00-000000000000}"/>
  </hyperlinks>
  <pageMargins left="0.75" right="0.75" top="1" bottom="1" header="0" footer="0"/>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O38"/>
  <sheetViews>
    <sheetView topLeftCell="A13" zoomScale="115" zoomScaleNormal="115" workbookViewId="0">
      <selection activeCell="M26" sqref="M26"/>
    </sheetView>
  </sheetViews>
  <sheetFormatPr defaultColWidth="9.140625" defaultRowHeight="12.75" x14ac:dyDescent="0.2"/>
  <cols>
    <col min="1" max="1" width="3.85546875" style="1" customWidth="1"/>
    <col min="2" max="2" width="14.28515625" style="2" customWidth="1"/>
    <col min="3" max="3" width="39.14062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3.5" customHeight="1" thickBot="1" x14ac:dyDescent="0.25">
      <c r="A2" s="34"/>
      <c r="B2" s="34"/>
      <c r="C2" s="189" t="s">
        <v>1023</v>
      </c>
      <c r="D2" s="190"/>
      <c r="E2" s="191"/>
    </row>
    <row r="3" spans="1:11" ht="13.5" thickBot="1" x14ac:dyDescent="0.25">
      <c r="A3" s="14"/>
      <c r="B3" s="46"/>
      <c r="C3" s="14"/>
      <c r="D3" s="14"/>
      <c r="E3" s="14"/>
    </row>
    <row r="4" spans="1:11" ht="37.5" customHeight="1" thickBot="1" x14ac:dyDescent="0.25">
      <c r="A4" s="70" t="s">
        <v>49</v>
      </c>
      <c r="B4" s="70" t="s">
        <v>302</v>
      </c>
      <c r="C4" s="70" t="s">
        <v>48</v>
      </c>
      <c r="D4" s="71" t="s">
        <v>47</v>
      </c>
      <c r="E4" s="71" t="s">
        <v>46</v>
      </c>
      <c r="F4" s="63" t="s">
        <v>45</v>
      </c>
      <c r="G4" s="63" t="s">
        <v>44</v>
      </c>
      <c r="H4" s="63" t="s">
        <v>43</v>
      </c>
      <c r="I4" s="63" t="s">
        <v>42</v>
      </c>
      <c r="J4" s="63" t="s">
        <v>41</v>
      </c>
      <c r="K4" s="64" t="s">
        <v>40</v>
      </c>
    </row>
    <row r="5" spans="1:11" x14ac:dyDescent="0.2">
      <c r="A5" s="65">
        <v>1</v>
      </c>
      <c r="B5" s="65">
        <v>2</v>
      </c>
      <c r="C5" s="66">
        <v>3</v>
      </c>
      <c r="D5" s="66">
        <v>4</v>
      </c>
      <c r="E5" s="66">
        <v>5</v>
      </c>
      <c r="F5" s="67">
        <v>6</v>
      </c>
      <c r="G5" s="67">
        <v>7</v>
      </c>
      <c r="H5" s="67">
        <v>8</v>
      </c>
      <c r="I5" s="67">
        <v>9</v>
      </c>
      <c r="J5" s="67">
        <v>10</v>
      </c>
      <c r="K5" s="67">
        <v>11</v>
      </c>
    </row>
    <row r="6" spans="1:11" ht="15.75" customHeight="1" x14ac:dyDescent="0.2">
      <c r="A6" s="18" t="s">
        <v>39</v>
      </c>
      <c r="B6" s="8" t="s">
        <v>671</v>
      </c>
      <c r="C6" s="147" t="s">
        <v>829</v>
      </c>
      <c r="D6" s="8" t="s">
        <v>186</v>
      </c>
      <c r="E6" s="10">
        <v>1000</v>
      </c>
      <c r="F6" s="113"/>
      <c r="G6" s="113"/>
      <c r="H6" s="113"/>
      <c r="I6" s="113"/>
      <c r="J6" s="6">
        <f t="shared" ref="J6:J25" si="0">E6*H6</f>
        <v>0</v>
      </c>
      <c r="K6" s="6">
        <f t="shared" ref="K6:K25" si="1">E6*I6</f>
        <v>0</v>
      </c>
    </row>
    <row r="7" spans="1:11" ht="31.5" customHeight="1" x14ac:dyDescent="0.2">
      <c r="A7" s="47" t="s">
        <v>38</v>
      </c>
      <c r="B7" s="8" t="s">
        <v>506</v>
      </c>
      <c r="C7" s="147" t="s">
        <v>816</v>
      </c>
      <c r="D7" s="8" t="s">
        <v>186</v>
      </c>
      <c r="E7" s="10">
        <v>700</v>
      </c>
      <c r="F7" s="113"/>
      <c r="G7" s="113"/>
      <c r="H7" s="113"/>
      <c r="I7" s="113"/>
      <c r="J7" s="6">
        <f t="shared" si="0"/>
        <v>0</v>
      </c>
      <c r="K7" s="6">
        <f t="shared" si="1"/>
        <v>0</v>
      </c>
    </row>
    <row r="8" spans="1:11" ht="28.5" customHeight="1" x14ac:dyDescent="0.2">
      <c r="A8" s="47" t="s">
        <v>37</v>
      </c>
      <c r="B8" s="8" t="s">
        <v>866</v>
      </c>
      <c r="C8" s="147" t="s">
        <v>830</v>
      </c>
      <c r="D8" s="8" t="s">
        <v>186</v>
      </c>
      <c r="E8" s="10">
        <v>1000</v>
      </c>
      <c r="F8" s="113"/>
      <c r="G8" s="113"/>
      <c r="H8" s="113"/>
      <c r="I8" s="113"/>
      <c r="J8" s="6">
        <f t="shared" si="0"/>
        <v>0</v>
      </c>
      <c r="K8" s="6">
        <f t="shared" si="1"/>
        <v>0</v>
      </c>
    </row>
    <row r="9" spans="1:11" ht="27" customHeight="1" x14ac:dyDescent="0.2">
      <c r="A9" s="18" t="s">
        <v>36</v>
      </c>
      <c r="B9" s="8" t="s">
        <v>817</v>
      </c>
      <c r="C9" s="147" t="s">
        <v>818</v>
      </c>
      <c r="D9" s="19" t="s">
        <v>186</v>
      </c>
      <c r="E9" s="10">
        <v>300</v>
      </c>
      <c r="F9" s="113"/>
      <c r="G9" s="113"/>
      <c r="H9" s="113"/>
      <c r="I9" s="113"/>
      <c r="J9" s="6">
        <f t="shared" si="0"/>
        <v>0</v>
      </c>
      <c r="K9" s="6">
        <f t="shared" si="1"/>
        <v>0</v>
      </c>
    </row>
    <row r="10" spans="1:11" ht="28.5" customHeight="1" x14ac:dyDescent="0.2">
      <c r="A10" s="47" t="s">
        <v>35</v>
      </c>
      <c r="B10" s="8" t="s">
        <v>507</v>
      </c>
      <c r="C10" s="147" t="s">
        <v>819</v>
      </c>
      <c r="D10" s="8" t="s">
        <v>186</v>
      </c>
      <c r="E10" s="10">
        <v>300</v>
      </c>
      <c r="F10" s="113"/>
      <c r="G10" s="113"/>
      <c r="H10" s="113"/>
      <c r="I10" s="113"/>
      <c r="J10" s="6">
        <f t="shared" si="0"/>
        <v>0</v>
      </c>
      <c r="K10" s="6">
        <f t="shared" si="1"/>
        <v>0</v>
      </c>
    </row>
    <row r="11" spans="1:11" ht="40.5" customHeight="1" x14ac:dyDescent="0.2">
      <c r="A11" s="47" t="s">
        <v>34</v>
      </c>
      <c r="B11" s="8" t="s">
        <v>820</v>
      </c>
      <c r="C11" s="147" t="s">
        <v>821</v>
      </c>
      <c r="D11" s="8" t="s">
        <v>9</v>
      </c>
      <c r="E11" s="20">
        <v>700</v>
      </c>
      <c r="F11" s="113"/>
      <c r="G11" s="113"/>
      <c r="H11" s="113"/>
      <c r="I11" s="113"/>
      <c r="J11" s="6">
        <f t="shared" si="0"/>
        <v>0</v>
      </c>
      <c r="K11" s="6">
        <f t="shared" si="1"/>
        <v>0</v>
      </c>
    </row>
    <row r="12" spans="1:11" ht="28.5" customHeight="1" x14ac:dyDescent="0.2">
      <c r="A12" s="18" t="s">
        <v>33</v>
      </c>
      <c r="B12" s="8" t="s">
        <v>508</v>
      </c>
      <c r="C12" s="147" t="s">
        <v>822</v>
      </c>
      <c r="D12" s="8" t="s">
        <v>186</v>
      </c>
      <c r="E12" s="10">
        <v>700</v>
      </c>
      <c r="F12" s="113"/>
      <c r="G12" s="113"/>
      <c r="H12" s="113"/>
      <c r="I12" s="113"/>
      <c r="J12" s="6">
        <f t="shared" si="0"/>
        <v>0</v>
      </c>
      <c r="K12" s="6">
        <f t="shared" si="1"/>
        <v>0</v>
      </c>
    </row>
    <row r="13" spans="1:11" ht="18" customHeight="1" x14ac:dyDescent="0.2">
      <c r="A13" s="47" t="s">
        <v>32</v>
      </c>
      <c r="B13" s="8" t="s">
        <v>509</v>
      </c>
      <c r="C13" s="147" t="s">
        <v>937</v>
      </c>
      <c r="D13" s="8" t="s">
        <v>186</v>
      </c>
      <c r="E13" s="10">
        <v>468</v>
      </c>
      <c r="F13" s="113"/>
      <c r="G13" s="113"/>
      <c r="H13" s="113"/>
      <c r="I13" s="113"/>
      <c r="J13" s="6">
        <f t="shared" si="0"/>
        <v>0</v>
      </c>
      <c r="K13" s="6">
        <f t="shared" si="1"/>
        <v>0</v>
      </c>
    </row>
    <row r="14" spans="1:11" ht="16.5" customHeight="1" x14ac:dyDescent="0.2">
      <c r="A14" s="47" t="s">
        <v>31</v>
      </c>
      <c r="B14" s="8" t="s">
        <v>823</v>
      </c>
      <c r="C14" s="147" t="s">
        <v>824</v>
      </c>
      <c r="D14" s="8" t="s">
        <v>186</v>
      </c>
      <c r="E14" s="10">
        <v>200</v>
      </c>
      <c r="F14" s="113"/>
      <c r="G14" s="113"/>
      <c r="H14" s="113"/>
      <c r="I14" s="113"/>
      <c r="J14" s="6">
        <f t="shared" si="0"/>
        <v>0</v>
      </c>
      <c r="K14" s="6">
        <f t="shared" si="1"/>
        <v>0</v>
      </c>
    </row>
    <row r="15" spans="1:11" ht="16.5" customHeight="1" x14ac:dyDescent="0.2">
      <c r="A15" s="18" t="s">
        <v>30</v>
      </c>
      <c r="B15" s="8" t="s">
        <v>510</v>
      </c>
      <c r="C15" s="147" t="s">
        <v>825</v>
      </c>
      <c r="D15" s="8" t="s">
        <v>186</v>
      </c>
      <c r="E15" s="10">
        <v>200</v>
      </c>
      <c r="F15" s="113"/>
      <c r="G15" s="113"/>
      <c r="H15" s="113"/>
      <c r="I15" s="113"/>
      <c r="J15" s="6">
        <f t="shared" si="0"/>
        <v>0</v>
      </c>
      <c r="K15" s="6">
        <f t="shared" si="1"/>
        <v>0</v>
      </c>
    </row>
    <row r="16" spans="1:11" ht="17.25" customHeight="1" x14ac:dyDescent="0.2">
      <c r="A16" s="47" t="s">
        <v>29</v>
      </c>
      <c r="B16" s="8" t="s">
        <v>826</v>
      </c>
      <c r="C16" s="147" t="s">
        <v>827</v>
      </c>
      <c r="D16" s="8" t="s">
        <v>186</v>
      </c>
      <c r="E16" s="10">
        <v>900</v>
      </c>
      <c r="F16" s="113"/>
      <c r="G16" s="113"/>
      <c r="H16" s="113"/>
      <c r="I16" s="113"/>
      <c r="J16" s="6">
        <f t="shared" si="0"/>
        <v>0</v>
      </c>
      <c r="K16" s="6">
        <f t="shared" si="1"/>
        <v>0</v>
      </c>
    </row>
    <row r="17" spans="1:15" ht="15" customHeight="1" x14ac:dyDescent="0.2">
      <c r="A17" s="47" t="s">
        <v>28</v>
      </c>
      <c r="B17" s="8" t="s">
        <v>511</v>
      </c>
      <c r="C17" s="147" t="s">
        <v>512</v>
      </c>
      <c r="D17" s="8" t="s">
        <v>186</v>
      </c>
      <c r="E17" s="10">
        <v>200</v>
      </c>
      <c r="F17" s="113"/>
      <c r="G17" s="113"/>
      <c r="H17" s="113"/>
      <c r="I17" s="113"/>
      <c r="J17" s="6">
        <f t="shared" si="0"/>
        <v>0</v>
      </c>
      <c r="K17" s="6">
        <f t="shared" si="1"/>
        <v>0</v>
      </c>
    </row>
    <row r="18" spans="1:15" ht="15.75" customHeight="1" x14ac:dyDescent="0.2">
      <c r="A18" s="18" t="s">
        <v>27</v>
      </c>
      <c r="B18" s="103" t="s">
        <v>513</v>
      </c>
      <c r="C18" s="147" t="s">
        <v>514</v>
      </c>
      <c r="D18" s="8" t="s">
        <v>186</v>
      </c>
      <c r="E18" s="10">
        <v>200</v>
      </c>
      <c r="F18" s="113"/>
      <c r="G18" s="113"/>
      <c r="H18" s="113"/>
      <c r="I18" s="113"/>
      <c r="J18" s="6">
        <f t="shared" si="0"/>
        <v>0</v>
      </c>
      <c r="K18" s="6">
        <f t="shared" si="1"/>
        <v>0</v>
      </c>
    </row>
    <row r="19" spans="1:15" ht="12.75" customHeight="1" x14ac:dyDescent="0.2">
      <c r="A19" s="47" t="s">
        <v>26</v>
      </c>
      <c r="B19" s="103" t="s">
        <v>515</v>
      </c>
      <c r="C19" s="147" t="s">
        <v>516</v>
      </c>
      <c r="D19" s="8" t="s">
        <v>186</v>
      </c>
      <c r="E19" s="10">
        <v>200</v>
      </c>
      <c r="F19" s="113"/>
      <c r="G19" s="113"/>
      <c r="H19" s="113"/>
      <c r="I19" s="113"/>
      <c r="J19" s="6">
        <f t="shared" si="0"/>
        <v>0</v>
      </c>
      <c r="K19" s="6">
        <f t="shared" si="1"/>
        <v>0</v>
      </c>
    </row>
    <row r="20" spans="1:15" ht="27.75" customHeight="1" x14ac:dyDescent="0.2">
      <c r="A20" s="47" t="s">
        <v>25</v>
      </c>
      <c r="B20" s="103" t="s">
        <v>865</v>
      </c>
      <c r="C20" s="147" t="s">
        <v>828</v>
      </c>
      <c r="D20" s="8" t="s">
        <v>186</v>
      </c>
      <c r="E20" s="10">
        <v>200</v>
      </c>
      <c r="F20" s="113"/>
      <c r="G20" s="113"/>
      <c r="H20" s="113"/>
      <c r="I20" s="113"/>
      <c r="J20" s="6">
        <f t="shared" si="0"/>
        <v>0</v>
      </c>
      <c r="K20" s="6">
        <f t="shared" si="1"/>
        <v>0</v>
      </c>
    </row>
    <row r="21" spans="1:15" ht="12.75" customHeight="1" x14ac:dyDescent="0.2">
      <c r="A21" s="18" t="s">
        <v>24</v>
      </c>
      <c r="B21" s="103"/>
      <c r="C21" s="147"/>
      <c r="D21" s="8"/>
      <c r="E21" s="10"/>
      <c r="F21" s="113"/>
      <c r="G21" s="113"/>
      <c r="H21" s="113"/>
      <c r="I21" s="113"/>
      <c r="J21" s="6">
        <f t="shared" si="0"/>
        <v>0</v>
      </c>
      <c r="K21" s="6">
        <f t="shared" si="1"/>
        <v>0</v>
      </c>
    </row>
    <row r="22" spans="1:15" ht="27.75" customHeight="1" x14ac:dyDescent="0.2">
      <c r="A22" s="18" t="s">
        <v>23</v>
      </c>
      <c r="B22" s="103"/>
      <c r="C22" s="147"/>
      <c r="D22" s="8"/>
      <c r="E22" s="10"/>
      <c r="F22" s="113"/>
      <c r="G22" s="113"/>
      <c r="H22" s="113"/>
      <c r="I22" s="113"/>
      <c r="J22" s="6">
        <f t="shared" si="0"/>
        <v>0</v>
      </c>
      <c r="K22" s="6">
        <f t="shared" si="1"/>
        <v>0</v>
      </c>
    </row>
    <row r="23" spans="1:15" ht="12.75" customHeight="1" x14ac:dyDescent="0.2">
      <c r="A23" s="47" t="s">
        <v>22</v>
      </c>
      <c r="B23" s="103"/>
      <c r="C23" s="147"/>
      <c r="D23" s="8"/>
      <c r="E23" s="10"/>
      <c r="F23" s="113"/>
      <c r="G23" s="113"/>
      <c r="H23" s="113"/>
      <c r="I23" s="113"/>
      <c r="J23" s="6">
        <f t="shared" si="0"/>
        <v>0</v>
      </c>
      <c r="K23" s="6">
        <f t="shared" si="1"/>
        <v>0</v>
      </c>
    </row>
    <row r="24" spans="1:15" ht="12.75" customHeight="1" x14ac:dyDescent="0.2">
      <c r="A24" s="47" t="s">
        <v>21</v>
      </c>
      <c r="B24" s="8"/>
      <c r="C24" s="26"/>
      <c r="D24" s="8"/>
      <c r="E24" s="10"/>
      <c r="F24" s="113"/>
      <c r="G24" s="113"/>
      <c r="H24" s="113"/>
      <c r="I24" s="113"/>
      <c r="J24" s="6">
        <f t="shared" si="0"/>
        <v>0</v>
      </c>
      <c r="K24" s="6">
        <f t="shared" si="1"/>
        <v>0</v>
      </c>
    </row>
    <row r="25" spans="1:15" ht="12.75" customHeight="1" x14ac:dyDescent="0.2">
      <c r="A25" s="18" t="s">
        <v>20</v>
      </c>
      <c r="B25" s="8"/>
      <c r="C25" s="26"/>
      <c r="D25" s="8"/>
      <c r="E25" s="10"/>
      <c r="F25" s="113"/>
      <c r="G25" s="113"/>
      <c r="H25" s="113"/>
      <c r="I25" s="113"/>
      <c r="J25" s="6">
        <f t="shared" si="0"/>
        <v>0</v>
      </c>
      <c r="K25" s="6">
        <f t="shared" si="1"/>
        <v>0</v>
      </c>
    </row>
    <row r="26" spans="1:15" ht="15.75" x14ac:dyDescent="0.25">
      <c r="A26" s="194" t="s">
        <v>8</v>
      </c>
      <c r="B26" s="195"/>
      <c r="C26" s="195"/>
      <c r="D26" s="195"/>
      <c r="E26" s="195"/>
      <c r="F26" s="81"/>
      <c r="G26" s="81"/>
      <c r="H26" s="81"/>
      <c r="I26" s="81"/>
      <c r="J26" s="78">
        <f>SUM(J6:J25)</f>
        <v>0</v>
      </c>
      <c r="K26" s="78">
        <f>SUM(K6:K25)</f>
        <v>0</v>
      </c>
      <c r="M26" s="155" t="s">
        <v>935</v>
      </c>
    </row>
    <row r="28" spans="1:15" ht="15" x14ac:dyDescent="0.25">
      <c r="B28" s="55" t="s">
        <v>7</v>
      </c>
      <c r="C28" s="55"/>
      <c r="D28" s="55"/>
      <c r="E28" s="55"/>
      <c r="F28" s="55"/>
      <c r="G28"/>
      <c r="H28"/>
      <c r="I28"/>
      <c r="J28"/>
      <c r="K28"/>
      <c r="L28"/>
      <c r="M28"/>
      <c r="N28"/>
      <c r="O28"/>
    </row>
    <row r="29" spans="1:15" ht="15" x14ac:dyDescent="0.25">
      <c r="B29" s="55"/>
      <c r="C29" s="55"/>
      <c r="D29" s="55"/>
      <c r="E29" s="55"/>
      <c r="F29" s="55"/>
      <c r="G29"/>
      <c r="H29"/>
      <c r="I29"/>
      <c r="J29"/>
      <c r="K29"/>
      <c r="L29"/>
      <c r="M29"/>
      <c r="N29"/>
      <c r="O29"/>
    </row>
    <row r="30" spans="1:15" ht="15" x14ac:dyDescent="0.25">
      <c r="B30" s="55" t="s">
        <v>918</v>
      </c>
      <c r="C30" s="55"/>
      <c r="D30" s="55"/>
      <c r="E30" s="55"/>
      <c r="F30" s="55"/>
      <c r="G30"/>
      <c r="H30"/>
      <c r="I30"/>
      <c r="J30"/>
      <c r="K30"/>
      <c r="L30"/>
      <c r="M30"/>
      <c r="N30"/>
      <c r="O30"/>
    </row>
    <row r="31" spans="1:15" ht="15" x14ac:dyDescent="0.25">
      <c r="B31" s="55"/>
      <c r="C31" s="55"/>
      <c r="D31" s="55"/>
      <c r="E31" s="55"/>
      <c r="G31"/>
      <c r="H31"/>
      <c r="I31"/>
      <c r="J31"/>
      <c r="K31"/>
      <c r="L31"/>
      <c r="M31"/>
      <c r="N31"/>
      <c r="O31"/>
    </row>
    <row r="32" spans="1:15" ht="15" x14ac:dyDescent="0.25">
      <c r="B32" s="55" t="s">
        <v>50</v>
      </c>
      <c r="C32" s="55"/>
      <c r="D32" s="55"/>
      <c r="E32" s="55"/>
      <c r="F32" s="55"/>
      <c r="G32"/>
      <c r="H32"/>
      <c r="I32"/>
      <c r="J32"/>
      <c r="K32"/>
      <c r="L32"/>
      <c r="M32"/>
      <c r="N32"/>
      <c r="O32"/>
    </row>
    <row r="33" spans="2:15" ht="15" x14ac:dyDescent="0.25">
      <c r="B33" s="55"/>
      <c r="C33" s="55"/>
      <c r="D33" s="55"/>
      <c r="E33" s="55"/>
      <c r="F33" s="55"/>
      <c r="G33"/>
      <c r="H33"/>
      <c r="I33"/>
      <c r="J33"/>
      <c r="K33"/>
      <c r="L33"/>
      <c r="M33"/>
      <c r="N33"/>
      <c r="O33"/>
    </row>
    <row r="34" spans="2:15" ht="15" x14ac:dyDescent="0.25">
      <c r="B34" s="55"/>
      <c r="C34" s="55"/>
      <c r="D34" s="55"/>
      <c r="E34" s="55"/>
      <c r="F34" s="55"/>
      <c r="G34"/>
      <c r="H34"/>
      <c r="I34"/>
      <c r="J34"/>
      <c r="K34" s="55"/>
      <c r="L34"/>
      <c r="M34"/>
      <c r="N34"/>
      <c r="O34"/>
    </row>
    <row r="35" spans="2:15" ht="15" x14ac:dyDescent="0.25">
      <c r="B35" s="55"/>
      <c r="C35" s="55"/>
      <c r="D35" s="55"/>
      <c r="E35" s="55"/>
      <c r="F35" s="55"/>
      <c r="G35"/>
      <c r="H35"/>
      <c r="I35"/>
      <c r="J35"/>
      <c r="K35"/>
      <c r="L35"/>
      <c r="M35"/>
      <c r="N35"/>
      <c r="O35"/>
    </row>
    <row r="36" spans="2:15" ht="15" x14ac:dyDescent="0.25">
      <c r="B36" s="125" t="s">
        <v>3</v>
      </c>
      <c r="C36" s="125"/>
      <c r="D36" s="125" t="s">
        <v>2</v>
      </c>
      <c r="E36" s="125" t="s">
        <v>1</v>
      </c>
      <c r="F36" s="125"/>
      <c r="G36"/>
      <c r="H36"/>
      <c r="I36"/>
      <c r="J36"/>
      <c r="K36"/>
      <c r="L36"/>
      <c r="M36"/>
      <c r="N36"/>
      <c r="O36"/>
    </row>
    <row r="37" spans="2:15" ht="15" x14ac:dyDescent="0.25">
      <c r="B37" s="55"/>
      <c r="C37" s="55"/>
      <c r="D37" s="55"/>
      <c r="E37" s="55" t="s">
        <v>0</v>
      </c>
      <c r="F37" s="55"/>
      <c r="G37"/>
      <c r="H37"/>
      <c r="I37"/>
      <c r="J37"/>
      <c r="K37"/>
      <c r="L37"/>
      <c r="M37"/>
      <c r="N37"/>
      <c r="O37"/>
    </row>
    <row r="38" spans="2:15" x14ac:dyDescent="0.2">
      <c r="B38" s="54"/>
      <c r="C38" s="53"/>
      <c r="D38" s="53"/>
      <c r="E38" s="53"/>
      <c r="F38" s="53"/>
    </row>
  </sheetData>
  <sheetProtection algorithmName="SHA-512" hashValue="IdOcv6fiAFSKdqKrDLOQ/dobWkUTGPDMwEO9NGj4kxTRNgfF05p6FSEgcETC48I8P71bVE1eug1ABWhv/1oImg==" saltValue="GYeeANrsidQlGJLFO7RXhA==" spinCount="100000" sheet="1" formatCells="0" formatColumns="0" selectLockedCells="1"/>
  <mergeCells count="2">
    <mergeCell ref="A26:E26"/>
    <mergeCell ref="C2:E2"/>
  </mergeCells>
  <hyperlinks>
    <hyperlink ref="M26" location="'Lista sklopi'!A1" display="Lista sklopi!" xr:uid="{00000000-0004-0000-0E00-000000000000}"/>
  </hyperlinks>
  <pageMargins left="0.70866141732283472" right="0.70866141732283472" top="0.74803149606299213" bottom="0.74803149606299213" header="0" footer="0"/>
  <pageSetup paperSize="9" scale="85"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88"/>
  <sheetViews>
    <sheetView topLeftCell="A61" zoomScale="90" zoomScaleNormal="90" workbookViewId="0">
      <selection activeCell="C87" sqref="C87"/>
    </sheetView>
  </sheetViews>
  <sheetFormatPr defaultColWidth="9.140625" defaultRowHeight="12.75" x14ac:dyDescent="0.2"/>
  <cols>
    <col min="1" max="1" width="3.85546875" style="1" customWidth="1"/>
    <col min="2" max="2" width="14.28515625" style="1" customWidth="1"/>
    <col min="3" max="3" width="23.710937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customHeight="1" thickBot="1" x14ac:dyDescent="0.25"/>
    <row r="2" spans="1:11" ht="16.5" customHeight="1" thickBot="1" x14ac:dyDescent="0.3">
      <c r="A2" s="34"/>
      <c r="B2" s="34"/>
      <c r="C2" s="211" t="s">
        <v>1024</v>
      </c>
      <c r="D2" s="212"/>
      <c r="E2" s="213"/>
    </row>
    <row r="3" spans="1:11" ht="13.5" customHeight="1" x14ac:dyDescent="0.2">
      <c r="A3" s="15"/>
      <c r="B3" s="15"/>
      <c r="C3" s="15"/>
      <c r="D3" s="15"/>
      <c r="E3" s="15"/>
    </row>
    <row r="4" spans="1:11" ht="13.5" customHeight="1" thickBot="1" x14ac:dyDescent="0.25">
      <c r="A4" s="14"/>
      <c r="B4" s="14"/>
      <c r="C4" s="14"/>
      <c r="D4" s="14"/>
      <c r="E4" s="14"/>
    </row>
    <row r="5" spans="1:11" ht="49.15" customHeight="1" thickBot="1" x14ac:dyDescent="0.25">
      <c r="A5" s="70" t="s">
        <v>49</v>
      </c>
      <c r="B5" s="70" t="s">
        <v>218</v>
      </c>
      <c r="C5" s="70" t="s">
        <v>48</v>
      </c>
      <c r="D5" s="71" t="s">
        <v>90</v>
      </c>
      <c r="E5" s="71" t="s">
        <v>104</v>
      </c>
      <c r="F5" s="63" t="s">
        <v>45</v>
      </c>
      <c r="G5" s="63" t="s">
        <v>44</v>
      </c>
      <c r="H5" s="63" t="s">
        <v>43</v>
      </c>
      <c r="I5" s="63" t="s">
        <v>42</v>
      </c>
      <c r="J5" s="63" t="s">
        <v>41</v>
      </c>
      <c r="K5" s="64" t="s">
        <v>40</v>
      </c>
    </row>
    <row r="6" spans="1:11" x14ac:dyDescent="0.2">
      <c r="A6" s="65">
        <v>1</v>
      </c>
      <c r="B6" s="65"/>
      <c r="C6" s="66">
        <v>2</v>
      </c>
      <c r="D6" s="66">
        <v>3</v>
      </c>
      <c r="E6" s="66">
        <v>4</v>
      </c>
      <c r="F6" s="66">
        <v>5</v>
      </c>
      <c r="G6" s="66">
        <v>7</v>
      </c>
      <c r="H6" s="66">
        <v>8</v>
      </c>
      <c r="I6" s="66">
        <v>9</v>
      </c>
      <c r="J6" s="66">
        <v>10</v>
      </c>
      <c r="K6" s="66">
        <v>11</v>
      </c>
    </row>
    <row r="7" spans="1:11" ht="24.95" customHeight="1" x14ac:dyDescent="0.2">
      <c r="A7" s="43" t="s">
        <v>39</v>
      </c>
      <c r="B7" s="43" t="s">
        <v>573</v>
      </c>
      <c r="C7" s="150" t="s">
        <v>574</v>
      </c>
      <c r="D7" s="8" t="s">
        <v>13</v>
      </c>
      <c r="E7" s="10">
        <v>1935</v>
      </c>
      <c r="F7" s="113"/>
      <c r="G7" s="113"/>
      <c r="H7" s="113"/>
      <c r="I7" s="113"/>
      <c r="J7" s="6">
        <f t="shared" ref="J7:J38" si="0">E7*H7</f>
        <v>0</v>
      </c>
      <c r="K7" s="6">
        <f t="shared" ref="K7:K38" si="1">E7*I7</f>
        <v>0</v>
      </c>
    </row>
    <row r="8" spans="1:11" ht="24.95" customHeight="1" x14ac:dyDescent="0.2">
      <c r="A8" s="43" t="s">
        <v>38</v>
      </c>
      <c r="B8" s="8" t="s">
        <v>575</v>
      </c>
      <c r="C8" s="151" t="s">
        <v>576</v>
      </c>
      <c r="D8" s="8" t="s">
        <v>13</v>
      </c>
      <c r="E8" s="10">
        <v>839.19999999999993</v>
      </c>
      <c r="F8" s="113"/>
      <c r="G8" s="113"/>
      <c r="H8" s="113"/>
      <c r="I8" s="113"/>
      <c r="J8" s="6">
        <f t="shared" si="0"/>
        <v>0</v>
      </c>
      <c r="K8" s="6">
        <f t="shared" si="1"/>
        <v>0</v>
      </c>
    </row>
    <row r="9" spans="1:11" ht="24.95" customHeight="1" x14ac:dyDescent="0.2">
      <c r="A9" s="43" t="s">
        <v>37</v>
      </c>
      <c r="B9" s="8" t="s">
        <v>577</v>
      </c>
      <c r="C9" s="150" t="s">
        <v>578</v>
      </c>
      <c r="D9" s="8" t="s">
        <v>13</v>
      </c>
      <c r="E9" s="10">
        <v>1482.6000000000004</v>
      </c>
      <c r="F9" s="113"/>
      <c r="G9" s="113"/>
      <c r="H9" s="113"/>
      <c r="I9" s="113"/>
      <c r="J9" s="6">
        <f t="shared" si="0"/>
        <v>0</v>
      </c>
      <c r="K9" s="6">
        <f t="shared" si="1"/>
        <v>0</v>
      </c>
    </row>
    <row r="10" spans="1:11" ht="24.95" customHeight="1" x14ac:dyDescent="0.2">
      <c r="A10" s="43" t="s">
        <v>36</v>
      </c>
      <c r="B10" s="8" t="s">
        <v>579</v>
      </c>
      <c r="C10" s="150" t="s">
        <v>580</v>
      </c>
      <c r="D10" s="8" t="s">
        <v>13</v>
      </c>
      <c r="E10" s="10">
        <v>1529.2000000000003</v>
      </c>
      <c r="F10" s="113"/>
      <c r="G10" s="113"/>
      <c r="H10" s="113"/>
      <c r="I10" s="113"/>
      <c r="J10" s="6">
        <f t="shared" si="0"/>
        <v>0</v>
      </c>
      <c r="K10" s="6">
        <f t="shared" si="1"/>
        <v>0</v>
      </c>
    </row>
    <row r="11" spans="1:11" ht="24.95" customHeight="1" x14ac:dyDescent="0.2">
      <c r="A11" s="43" t="s">
        <v>35</v>
      </c>
      <c r="B11" s="8" t="s">
        <v>581</v>
      </c>
      <c r="C11" s="150" t="s">
        <v>582</v>
      </c>
      <c r="D11" s="8" t="s">
        <v>13</v>
      </c>
      <c r="E11" s="10">
        <v>240.20000000000002</v>
      </c>
      <c r="F11" s="113"/>
      <c r="G11" s="113"/>
      <c r="H11" s="113"/>
      <c r="I11" s="113"/>
      <c r="J11" s="6">
        <f t="shared" si="0"/>
        <v>0</v>
      </c>
      <c r="K11" s="6">
        <f t="shared" si="1"/>
        <v>0</v>
      </c>
    </row>
    <row r="12" spans="1:11" ht="24.95" customHeight="1" x14ac:dyDescent="0.2">
      <c r="A12" s="43" t="s">
        <v>34</v>
      </c>
      <c r="B12" s="8" t="s">
        <v>583</v>
      </c>
      <c r="C12" s="150" t="s">
        <v>584</v>
      </c>
      <c r="D12" s="8" t="s">
        <v>13</v>
      </c>
      <c r="E12" s="10">
        <v>275</v>
      </c>
      <c r="F12" s="113"/>
      <c r="G12" s="113"/>
      <c r="H12" s="113"/>
      <c r="I12" s="113"/>
      <c r="J12" s="6">
        <f t="shared" si="0"/>
        <v>0</v>
      </c>
      <c r="K12" s="6">
        <f t="shared" si="1"/>
        <v>0</v>
      </c>
    </row>
    <row r="13" spans="1:11" ht="24.95" customHeight="1" x14ac:dyDescent="0.2">
      <c r="A13" s="43" t="s">
        <v>33</v>
      </c>
      <c r="B13" s="8" t="s">
        <v>585</v>
      </c>
      <c r="C13" s="150" t="s">
        <v>586</v>
      </c>
      <c r="D13" s="8" t="s">
        <v>13</v>
      </c>
      <c r="E13" s="10">
        <v>138.6</v>
      </c>
      <c r="F13" s="113"/>
      <c r="G13" s="113"/>
      <c r="H13" s="113"/>
      <c r="I13" s="113"/>
      <c r="J13" s="6">
        <f t="shared" si="0"/>
        <v>0</v>
      </c>
      <c r="K13" s="6">
        <f t="shared" si="1"/>
        <v>0</v>
      </c>
    </row>
    <row r="14" spans="1:11" ht="24.95" customHeight="1" x14ac:dyDescent="0.2">
      <c r="A14" s="43" t="s">
        <v>32</v>
      </c>
      <c r="B14" s="8" t="s">
        <v>587</v>
      </c>
      <c r="C14" s="150" t="s">
        <v>103</v>
      </c>
      <c r="D14" s="8" t="s">
        <v>13</v>
      </c>
      <c r="E14" s="10">
        <v>2059.6000000000004</v>
      </c>
      <c r="F14" s="113"/>
      <c r="G14" s="113"/>
      <c r="H14" s="113"/>
      <c r="I14" s="113"/>
      <c r="J14" s="6">
        <f t="shared" si="0"/>
        <v>0</v>
      </c>
      <c r="K14" s="6">
        <f t="shared" si="1"/>
        <v>0</v>
      </c>
    </row>
    <row r="15" spans="1:11" ht="24.95" customHeight="1" x14ac:dyDescent="0.2">
      <c r="A15" s="43" t="s">
        <v>31</v>
      </c>
      <c r="B15" s="8" t="s">
        <v>588</v>
      </c>
      <c r="C15" s="150" t="s">
        <v>95</v>
      </c>
      <c r="D15" s="8" t="s">
        <v>13</v>
      </c>
      <c r="E15" s="10">
        <v>1589.5999999999997</v>
      </c>
      <c r="F15" s="113"/>
      <c r="G15" s="113"/>
      <c r="H15" s="113"/>
      <c r="I15" s="113"/>
      <c r="J15" s="6">
        <f t="shared" si="0"/>
        <v>0</v>
      </c>
      <c r="K15" s="6">
        <f t="shared" si="1"/>
        <v>0</v>
      </c>
    </row>
    <row r="16" spans="1:11" ht="24.95" customHeight="1" x14ac:dyDescent="0.2">
      <c r="A16" s="43" t="s">
        <v>30</v>
      </c>
      <c r="B16" s="8" t="s">
        <v>589</v>
      </c>
      <c r="C16" s="150" t="s">
        <v>590</v>
      </c>
      <c r="D16" s="8" t="s">
        <v>13</v>
      </c>
      <c r="E16" s="10">
        <v>850.1</v>
      </c>
      <c r="F16" s="113"/>
      <c r="G16" s="113"/>
      <c r="H16" s="113"/>
      <c r="I16" s="113"/>
      <c r="J16" s="6">
        <f t="shared" si="0"/>
        <v>0</v>
      </c>
      <c r="K16" s="6">
        <f t="shared" si="1"/>
        <v>0</v>
      </c>
    </row>
    <row r="17" spans="1:11" ht="24.95" customHeight="1" x14ac:dyDescent="0.2">
      <c r="A17" s="43" t="s">
        <v>29</v>
      </c>
      <c r="B17" s="8" t="s">
        <v>591</v>
      </c>
      <c r="C17" s="150" t="s">
        <v>891</v>
      </c>
      <c r="D17" s="8" t="s">
        <v>13</v>
      </c>
      <c r="E17" s="10">
        <v>1200</v>
      </c>
      <c r="F17" s="113"/>
      <c r="G17" s="113"/>
      <c r="H17" s="113"/>
      <c r="I17" s="113"/>
      <c r="J17" s="6">
        <f t="shared" si="0"/>
        <v>0</v>
      </c>
      <c r="K17" s="6">
        <f t="shared" si="1"/>
        <v>0</v>
      </c>
    </row>
    <row r="18" spans="1:11" ht="24.95" customHeight="1" x14ac:dyDescent="0.2">
      <c r="A18" s="43" t="s">
        <v>28</v>
      </c>
      <c r="B18" s="8" t="s">
        <v>592</v>
      </c>
      <c r="C18" s="150" t="s">
        <v>593</v>
      </c>
      <c r="D18" s="8" t="s">
        <v>13</v>
      </c>
      <c r="E18" s="10">
        <v>668.75</v>
      </c>
      <c r="F18" s="113"/>
      <c r="G18" s="113"/>
      <c r="H18" s="113"/>
      <c r="I18" s="113"/>
      <c r="J18" s="6">
        <f t="shared" si="0"/>
        <v>0</v>
      </c>
      <c r="K18" s="6">
        <f t="shared" si="1"/>
        <v>0</v>
      </c>
    </row>
    <row r="19" spans="1:11" ht="24.95" customHeight="1" x14ac:dyDescent="0.2">
      <c r="A19" s="43" t="s">
        <v>27</v>
      </c>
      <c r="B19" s="8" t="s">
        <v>594</v>
      </c>
      <c r="C19" s="150" t="s">
        <v>892</v>
      </c>
      <c r="D19" s="8" t="s">
        <v>13</v>
      </c>
      <c r="E19" s="10">
        <v>170</v>
      </c>
      <c r="F19" s="113"/>
      <c r="G19" s="113"/>
      <c r="H19" s="113"/>
      <c r="I19" s="113"/>
      <c r="J19" s="6">
        <f t="shared" si="0"/>
        <v>0</v>
      </c>
      <c r="K19" s="6">
        <f t="shared" si="1"/>
        <v>0</v>
      </c>
    </row>
    <row r="20" spans="1:11" ht="24.95" customHeight="1" x14ac:dyDescent="0.2">
      <c r="A20" s="43" t="s">
        <v>26</v>
      </c>
      <c r="B20" s="8" t="s">
        <v>595</v>
      </c>
      <c r="C20" s="150" t="s">
        <v>96</v>
      </c>
      <c r="D20" s="8" t="s">
        <v>13</v>
      </c>
      <c r="E20" s="10">
        <v>912.40000000000009</v>
      </c>
      <c r="F20" s="113"/>
      <c r="G20" s="113"/>
      <c r="H20" s="113"/>
      <c r="I20" s="113"/>
      <c r="J20" s="6">
        <f t="shared" si="0"/>
        <v>0</v>
      </c>
      <c r="K20" s="6">
        <f t="shared" si="1"/>
        <v>0</v>
      </c>
    </row>
    <row r="21" spans="1:11" ht="24.95" customHeight="1" x14ac:dyDescent="0.2">
      <c r="A21" s="43" t="s">
        <v>25</v>
      </c>
      <c r="B21" s="8" t="s">
        <v>596</v>
      </c>
      <c r="C21" s="150" t="s">
        <v>597</v>
      </c>
      <c r="D21" s="8" t="s">
        <v>13</v>
      </c>
      <c r="E21" s="10">
        <v>628.29999999999995</v>
      </c>
      <c r="F21" s="113"/>
      <c r="G21" s="113"/>
      <c r="H21" s="113"/>
      <c r="I21" s="113"/>
      <c r="J21" s="6">
        <f t="shared" si="0"/>
        <v>0</v>
      </c>
      <c r="K21" s="6">
        <f t="shared" si="1"/>
        <v>0</v>
      </c>
    </row>
    <row r="22" spans="1:11" ht="24.95" customHeight="1" x14ac:dyDescent="0.2">
      <c r="A22" s="43" t="s">
        <v>24</v>
      </c>
      <c r="B22" s="8" t="s">
        <v>598</v>
      </c>
      <c r="C22" s="150" t="s">
        <v>97</v>
      </c>
      <c r="D22" s="8" t="s">
        <v>13</v>
      </c>
      <c r="E22" s="10">
        <v>1054.6999999999998</v>
      </c>
      <c r="F22" s="113"/>
      <c r="G22" s="113"/>
      <c r="H22" s="113"/>
      <c r="I22" s="113"/>
      <c r="J22" s="6">
        <f t="shared" si="0"/>
        <v>0</v>
      </c>
      <c r="K22" s="6">
        <f t="shared" si="1"/>
        <v>0</v>
      </c>
    </row>
    <row r="23" spans="1:11" ht="24.95" customHeight="1" x14ac:dyDescent="0.2">
      <c r="A23" s="43" t="s">
        <v>23</v>
      </c>
      <c r="B23" s="8" t="s">
        <v>599</v>
      </c>
      <c r="C23" s="150" t="s">
        <v>600</v>
      </c>
      <c r="D23" s="8" t="s">
        <v>13</v>
      </c>
      <c r="E23" s="10">
        <v>235.9</v>
      </c>
      <c r="F23" s="113"/>
      <c r="G23" s="113"/>
      <c r="H23" s="113"/>
      <c r="I23" s="113"/>
      <c r="J23" s="6">
        <f t="shared" si="0"/>
        <v>0</v>
      </c>
      <c r="K23" s="6">
        <f t="shared" si="1"/>
        <v>0</v>
      </c>
    </row>
    <row r="24" spans="1:11" ht="24.95" customHeight="1" x14ac:dyDescent="0.2">
      <c r="A24" s="43" t="s">
        <v>22</v>
      </c>
      <c r="B24" s="8" t="s">
        <v>601</v>
      </c>
      <c r="C24" s="150" t="s">
        <v>602</v>
      </c>
      <c r="D24" s="8" t="s">
        <v>13</v>
      </c>
      <c r="E24" s="10">
        <v>434.8</v>
      </c>
      <c r="F24" s="113"/>
      <c r="G24" s="113"/>
      <c r="H24" s="113"/>
      <c r="I24" s="113"/>
      <c r="J24" s="6">
        <f t="shared" si="0"/>
        <v>0</v>
      </c>
      <c r="K24" s="6">
        <f t="shared" si="1"/>
        <v>0</v>
      </c>
    </row>
    <row r="25" spans="1:11" ht="24.95" customHeight="1" x14ac:dyDescent="0.2">
      <c r="A25" s="43" t="s">
        <v>21</v>
      </c>
      <c r="B25" s="8" t="s">
        <v>603</v>
      </c>
      <c r="C25" s="150" t="s">
        <v>604</v>
      </c>
      <c r="D25" s="8" t="s">
        <v>13</v>
      </c>
      <c r="E25" s="10">
        <v>50</v>
      </c>
      <c r="F25" s="113"/>
      <c r="G25" s="113"/>
      <c r="H25" s="113"/>
      <c r="I25" s="113"/>
      <c r="J25" s="6">
        <f t="shared" si="0"/>
        <v>0</v>
      </c>
      <c r="K25" s="6">
        <f t="shared" si="1"/>
        <v>0</v>
      </c>
    </row>
    <row r="26" spans="1:11" ht="24.95" customHeight="1" x14ac:dyDescent="0.2">
      <c r="A26" s="43" t="s">
        <v>20</v>
      </c>
      <c r="B26" s="8" t="s">
        <v>605</v>
      </c>
      <c r="C26" s="148" t="s">
        <v>606</v>
      </c>
      <c r="D26" s="8" t="s">
        <v>13</v>
      </c>
      <c r="E26" s="10">
        <v>94.5</v>
      </c>
      <c r="F26" s="113"/>
      <c r="G26" s="113"/>
      <c r="H26" s="113"/>
      <c r="I26" s="113"/>
      <c r="J26" s="6">
        <f t="shared" si="0"/>
        <v>0</v>
      </c>
      <c r="K26" s="6">
        <f t="shared" si="1"/>
        <v>0</v>
      </c>
    </row>
    <row r="27" spans="1:11" ht="24.95" customHeight="1" x14ac:dyDescent="0.2">
      <c r="A27" s="43" t="s">
        <v>19</v>
      </c>
      <c r="B27" s="8" t="s">
        <v>607</v>
      </c>
      <c r="C27" s="148" t="s">
        <v>608</v>
      </c>
      <c r="D27" s="8" t="s">
        <v>13</v>
      </c>
      <c r="E27" s="10">
        <v>185.15</v>
      </c>
      <c r="F27" s="113"/>
      <c r="G27" s="113"/>
      <c r="H27" s="113"/>
      <c r="I27" s="113"/>
      <c r="J27" s="6">
        <f t="shared" si="0"/>
        <v>0</v>
      </c>
      <c r="K27" s="6">
        <f t="shared" si="1"/>
        <v>0</v>
      </c>
    </row>
    <row r="28" spans="1:11" ht="24.95" customHeight="1" x14ac:dyDescent="0.2">
      <c r="A28" s="43" t="s">
        <v>18</v>
      </c>
      <c r="B28" s="8" t="s">
        <v>609</v>
      </c>
      <c r="C28" s="148" t="s">
        <v>101</v>
      </c>
      <c r="D28" s="8" t="s">
        <v>13</v>
      </c>
      <c r="E28" s="10">
        <v>289.7</v>
      </c>
      <c r="F28" s="113"/>
      <c r="G28" s="113"/>
      <c r="H28" s="113"/>
      <c r="I28" s="113"/>
      <c r="J28" s="6">
        <f t="shared" si="0"/>
        <v>0</v>
      </c>
      <c r="K28" s="6">
        <f t="shared" si="1"/>
        <v>0</v>
      </c>
    </row>
    <row r="29" spans="1:11" ht="24.95" customHeight="1" x14ac:dyDescent="0.2">
      <c r="A29" s="43" t="s">
        <v>17</v>
      </c>
      <c r="B29" s="8" t="s">
        <v>610</v>
      </c>
      <c r="C29" s="148" t="s">
        <v>611</v>
      </c>
      <c r="D29" s="8" t="s">
        <v>13</v>
      </c>
      <c r="E29" s="10">
        <v>356</v>
      </c>
      <c r="F29" s="113"/>
      <c r="G29" s="113"/>
      <c r="H29" s="113"/>
      <c r="I29" s="113"/>
      <c r="J29" s="6">
        <f t="shared" si="0"/>
        <v>0</v>
      </c>
      <c r="K29" s="6">
        <f t="shared" si="1"/>
        <v>0</v>
      </c>
    </row>
    <row r="30" spans="1:11" ht="24.95" customHeight="1" x14ac:dyDescent="0.2">
      <c r="A30" s="43" t="s">
        <v>16</v>
      </c>
      <c r="B30" s="8" t="s">
        <v>612</v>
      </c>
      <c r="C30" s="148" t="s">
        <v>613</v>
      </c>
      <c r="D30" s="8" t="s">
        <v>13</v>
      </c>
      <c r="E30" s="10">
        <v>46</v>
      </c>
      <c r="F30" s="113"/>
      <c r="G30" s="113"/>
      <c r="H30" s="113"/>
      <c r="I30" s="113"/>
      <c r="J30" s="6">
        <f t="shared" si="0"/>
        <v>0</v>
      </c>
      <c r="K30" s="6">
        <f t="shared" si="1"/>
        <v>0</v>
      </c>
    </row>
    <row r="31" spans="1:11" ht="24.95" customHeight="1" x14ac:dyDescent="0.2">
      <c r="A31" s="43" t="s">
        <v>15</v>
      </c>
      <c r="B31" s="8" t="s">
        <v>614</v>
      </c>
      <c r="C31" s="148" t="s">
        <v>99</v>
      </c>
      <c r="D31" s="8" t="s">
        <v>13</v>
      </c>
      <c r="E31" s="10">
        <v>37.099999999999994</v>
      </c>
      <c r="F31" s="113"/>
      <c r="G31" s="113"/>
      <c r="H31" s="113"/>
      <c r="I31" s="113"/>
      <c r="J31" s="6">
        <f t="shared" si="0"/>
        <v>0</v>
      </c>
      <c r="K31" s="6">
        <f t="shared" si="1"/>
        <v>0</v>
      </c>
    </row>
    <row r="32" spans="1:11" ht="24.95" customHeight="1" x14ac:dyDescent="0.2">
      <c r="A32" s="43" t="s">
        <v>14</v>
      </c>
      <c r="B32" s="8" t="s">
        <v>615</v>
      </c>
      <c r="C32" s="148" t="s">
        <v>616</v>
      </c>
      <c r="D32" s="8" t="s">
        <v>13</v>
      </c>
      <c r="E32" s="10">
        <v>553.30000000000007</v>
      </c>
      <c r="F32" s="113"/>
      <c r="G32" s="113"/>
      <c r="H32" s="113"/>
      <c r="I32" s="113"/>
      <c r="J32" s="6">
        <f t="shared" si="0"/>
        <v>0</v>
      </c>
      <c r="K32" s="6">
        <f t="shared" si="1"/>
        <v>0</v>
      </c>
    </row>
    <row r="33" spans="1:11" ht="24.95" customHeight="1" x14ac:dyDescent="0.2">
      <c r="A33" s="43" t="s">
        <v>12</v>
      </c>
      <c r="B33" s="8" t="s">
        <v>617</v>
      </c>
      <c r="C33" s="148" t="s">
        <v>618</v>
      </c>
      <c r="D33" s="8" t="s">
        <v>13</v>
      </c>
      <c r="E33" s="10">
        <v>20</v>
      </c>
      <c r="F33" s="113"/>
      <c r="G33" s="113"/>
      <c r="H33" s="113"/>
      <c r="I33" s="113"/>
      <c r="J33" s="6">
        <f t="shared" si="0"/>
        <v>0</v>
      </c>
      <c r="K33" s="6">
        <f t="shared" si="1"/>
        <v>0</v>
      </c>
    </row>
    <row r="34" spans="1:11" ht="24.95" customHeight="1" x14ac:dyDescent="0.2">
      <c r="A34" s="43" t="s">
        <v>11</v>
      </c>
      <c r="B34" s="8" t="s">
        <v>619</v>
      </c>
      <c r="C34" s="148" t="s">
        <v>620</v>
      </c>
      <c r="D34" s="8" t="s">
        <v>13</v>
      </c>
      <c r="E34" s="10">
        <v>582.4</v>
      </c>
      <c r="F34" s="113"/>
      <c r="G34" s="113"/>
      <c r="H34" s="113"/>
      <c r="I34" s="113"/>
      <c r="J34" s="6">
        <f t="shared" si="0"/>
        <v>0</v>
      </c>
      <c r="K34" s="6">
        <f t="shared" si="1"/>
        <v>0</v>
      </c>
    </row>
    <row r="35" spans="1:11" ht="24.95" customHeight="1" x14ac:dyDescent="0.2">
      <c r="A35" s="43" t="s">
        <v>10</v>
      </c>
      <c r="B35" s="8" t="s">
        <v>621</v>
      </c>
      <c r="C35" s="148" t="s">
        <v>622</v>
      </c>
      <c r="D35" s="8" t="s">
        <v>13</v>
      </c>
      <c r="E35" s="10">
        <v>136.6</v>
      </c>
      <c r="F35" s="113"/>
      <c r="G35" s="113"/>
      <c r="H35" s="113"/>
      <c r="I35" s="113"/>
      <c r="J35" s="6">
        <f t="shared" si="0"/>
        <v>0</v>
      </c>
      <c r="K35" s="6">
        <f t="shared" si="1"/>
        <v>0</v>
      </c>
    </row>
    <row r="36" spans="1:11" ht="24.95" customHeight="1" x14ac:dyDescent="0.2">
      <c r="A36" s="43" t="s">
        <v>87</v>
      </c>
      <c r="B36" s="8" t="s">
        <v>623</v>
      </c>
      <c r="C36" s="148" t="s">
        <v>624</v>
      </c>
      <c r="D36" s="8" t="s">
        <v>88</v>
      </c>
      <c r="E36" s="10">
        <v>45.5</v>
      </c>
      <c r="F36" s="113"/>
      <c r="G36" s="113"/>
      <c r="H36" s="113"/>
      <c r="I36" s="113"/>
      <c r="J36" s="6">
        <f t="shared" si="0"/>
        <v>0</v>
      </c>
      <c r="K36" s="6">
        <f t="shared" si="1"/>
        <v>0</v>
      </c>
    </row>
    <row r="37" spans="1:11" ht="24.95" customHeight="1" x14ac:dyDescent="0.2">
      <c r="A37" s="43" t="s">
        <v>86</v>
      </c>
      <c r="B37" s="8" t="s">
        <v>625</v>
      </c>
      <c r="C37" s="148" t="s">
        <v>626</v>
      </c>
      <c r="D37" s="8" t="s">
        <v>88</v>
      </c>
      <c r="E37" s="10">
        <v>473.5</v>
      </c>
      <c r="F37" s="113"/>
      <c r="G37" s="113"/>
      <c r="H37" s="113"/>
      <c r="I37" s="113"/>
      <c r="J37" s="6">
        <f t="shared" si="0"/>
        <v>0</v>
      </c>
      <c r="K37" s="6">
        <f t="shared" si="1"/>
        <v>0</v>
      </c>
    </row>
    <row r="38" spans="1:11" ht="24.95" customHeight="1" x14ac:dyDescent="0.2">
      <c r="A38" s="43" t="s">
        <v>85</v>
      </c>
      <c r="B38" s="8" t="s">
        <v>520</v>
      </c>
      <c r="C38" s="148" t="s">
        <v>521</v>
      </c>
      <c r="D38" s="8" t="s">
        <v>88</v>
      </c>
      <c r="E38" s="10">
        <v>450.8</v>
      </c>
      <c r="F38" s="113"/>
      <c r="G38" s="113"/>
      <c r="H38" s="113"/>
      <c r="I38" s="113"/>
      <c r="J38" s="6">
        <f t="shared" si="0"/>
        <v>0</v>
      </c>
      <c r="K38" s="6">
        <f t="shared" si="1"/>
        <v>0</v>
      </c>
    </row>
    <row r="39" spans="1:11" ht="24.95" customHeight="1" x14ac:dyDescent="0.2">
      <c r="A39" s="43" t="s">
        <v>84</v>
      </c>
      <c r="B39" s="8" t="s">
        <v>522</v>
      </c>
      <c r="C39" s="148" t="s">
        <v>523</v>
      </c>
      <c r="D39" s="8" t="s">
        <v>13</v>
      </c>
      <c r="E39" s="10">
        <v>674.39999999999986</v>
      </c>
      <c r="F39" s="113"/>
      <c r="G39" s="113"/>
      <c r="H39" s="113"/>
      <c r="I39" s="113"/>
      <c r="J39" s="6">
        <f t="shared" ref="J39:J59" si="2">E39*H39</f>
        <v>0</v>
      </c>
      <c r="K39" s="6">
        <f t="shared" ref="K39:K59" si="3">E39*I39</f>
        <v>0</v>
      </c>
    </row>
    <row r="40" spans="1:11" ht="24.95" customHeight="1" x14ac:dyDescent="0.2">
      <c r="A40" s="43" t="s">
        <v>83</v>
      </c>
      <c r="B40" s="8" t="s">
        <v>524</v>
      </c>
      <c r="C40" s="148" t="s">
        <v>98</v>
      </c>
      <c r="D40" s="8" t="s">
        <v>13</v>
      </c>
      <c r="E40" s="10">
        <v>1000</v>
      </c>
      <c r="F40" s="113"/>
      <c r="G40" s="113"/>
      <c r="H40" s="113"/>
      <c r="I40" s="113"/>
      <c r="J40" s="6">
        <f t="shared" si="2"/>
        <v>0</v>
      </c>
      <c r="K40" s="6">
        <f t="shared" si="3"/>
        <v>0</v>
      </c>
    </row>
    <row r="41" spans="1:11" ht="24.95" customHeight="1" x14ac:dyDescent="0.2">
      <c r="A41" s="43" t="s">
        <v>82</v>
      </c>
      <c r="B41" s="8" t="s">
        <v>525</v>
      </c>
      <c r="C41" s="148" t="s">
        <v>526</v>
      </c>
      <c r="D41" s="8" t="s">
        <v>13</v>
      </c>
      <c r="E41" s="10">
        <v>125</v>
      </c>
      <c r="F41" s="113"/>
      <c r="G41" s="113"/>
      <c r="H41" s="113"/>
      <c r="I41" s="113"/>
      <c r="J41" s="6">
        <f t="shared" si="2"/>
        <v>0</v>
      </c>
      <c r="K41" s="6">
        <f t="shared" si="3"/>
        <v>0</v>
      </c>
    </row>
    <row r="42" spans="1:11" ht="24.95" customHeight="1" x14ac:dyDescent="0.2">
      <c r="A42" s="43" t="s">
        <v>81</v>
      </c>
      <c r="B42" s="8" t="s">
        <v>527</v>
      </c>
      <c r="C42" s="148" t="s">
        <v>528</v>
      </c>
      <c r="D42" s="8" t="s">
        <v>88</v>
      </c>
      <c r="E42" s="10">
        <v>292.8</v>
      </c>
      <c r="F42" s="113"/>
      <c r="G42" s="113"/>
      <c r="H42" s="113"/>
      <c r="I42" s="113"/>
      <c r="J42" s="6">
        <f t="shared" si="2"/>
        <v>0</v>
      </c>
      <c r="K42" s="6">
        <f t="shared" si="3"/>
        <v>0</v>
      </c>
    </row>
    <row r="43" spans="1:11" ht="24.95" customHeight="1" x14ac:dyDescent="0.2">
      <c r="A43" s="43" t="s">
        <v>80</v>
      </c>
      <c r="B43" s="8" t="s">
        <v>529</v>
      </c>
      <c r="C43" s="148" t="s">
        <v>530</v>
      </c>
      <c r="D43" s="8" t="s">
        <v>13</v>
      </c>
      <c r="E43" s="10">
        <v>50</v>
      </c>
      <c r="F43" s="113"/>
      <c r="G43" s="113"/>
      <c r="H43" s="113"/>
      <c r="I43" s="113"/>
      <c r="J43" s="6">
        <f t="shared" si="2"/>
        <v>0</v>
      </c>
      <c r="K43" s="6">
        <f t="shared" si="3"/>
        <v>0</v>
      </c>
    </row>
    <row r="44" spans="1:11" ht="24.95" customHeight="1" x14ac:dyDescent="0.2">
      <c r="A44" s="43" t="s">
        <v>79</v>
      </c>
      <c r="B44" s="8" t="s">
        <v>531</v>
      </c>
      <c r="C44" s="148" t="s">
        <v>532</v>
      </c>
      <c r="D44" s="8" t="s">
        <v>13</v>
      </c>
      <c r="E44" s="10">
        <v>100</v>
      </c>
      <c r="F44" s="113"/>
      <c r="G44" s="113"/>
      <c r="H44" s="113"/>
      <c r="I44" s="113"/>
      <c r="J44" s="6">
        <f t="shared" si="2"/>
        <v>0</v>
      </c>
      <c r="K44" s="6">
        <f t="shared" si="3"/>
        <v>0</v>
      </c>
    </row>
    <row r="45" spans="1:11" ht="24.95" customHeight="1" x14ac:dyDescent="0.2">
      <c r="A45" s="43" t="s">
        <v>78</v>
      </c>
      <c r="B45" s="8" t="s">
        <v>533</v>
      </c>
      <c r="C45" s="148" t="s">
        <v>534</v>
      </c>
      <c r="D45" s="8" t="s">
        <v>13</v>
      </c>
      <c r="E45" s="10">
        <v>100</v>
      </c>
      <c r="F45" s="113"/>
      <c r="G45" s="113"/>
      <c r="H45" s="113"/>
      <c r="I45" s="113"/>
      <c r="J45" s="6">
        <f t="shared" si="2"/>
        <v>0</v>
      </c>
      <c r="K45" s="6">
        <f t="shared" si="3"/>
        <v>0</v>
      </c>
    </row>
    <row r="46" spans="1:11" ht="24.95" customHeight="1" x14ac:dyDescent="0.2">
      <c r="A46" s="43" t="s">
        <v>77</v>
      </c>
      <c r="B46" s="8" t="s">
        <v>535</v>
      </c>
      <c r="C46" s="148" t="s">
        <v>942</v>
      </c>
      <c r="D46" s="8" t="s">
        <v>13</v>
      </c>
      <c r="E46" s="10">
        <v>50</v>
      </c>
      <c r="F46" s="113"/>
      <c r="G46" s="113"/>
      <c r="H46" s="113"/>
      <c r="I46" s="113"/>
      <c r="J46" s="6">
        <f t="shared" si="2"/>
        <v>0</v>
      </c>
      <c r="K46" s="6">
        <f t="shared" si="3"/>
        <v>0</v>
      </c>
    </row>
    <row r="47" spans="1:11" ht="24.95" customHeight="1" x14ac:dyDescent="0.2">
      <c r="A47" s="43" t="s">
        <v>76</v>
      </c>
      <c r="B47" s="8" t="s">
        <v>628</v>
      </c>
      <c r="C47" s="148" t="s">
        <v>627</v>
      </c>
      <c r="D47" s="8" t="s">
        <v>9</v>
      </c>
      <c r="E47" s="10">
        <v>50</v>
      </c>
      <c r="F47" s="113"/>
      <c r="G47" s="113"/>
      <c r="H47" s="113"/>
      <c r="I47" s="113"/>
      <c r="J47" s="6">
        <f t="shared" si="2"/>
        <v>0</v>
      </c>
      <c r="K47" s="6">
        <f t="shared" si="3"/>
        <v>0</v>
      </c>
    </row>
    <row r="48" spans="1:11" ht="24.95" customHeight="1" x14ac:dyDescent="0.2">
      <c r="A48" s="43" t="s">
        <v>75</v>
      </c>
      <c r="B48" s="152" t="s">
        <v>536</v>
      </c>
      <c r="C48" s="149" t="s">
        <v>537</v>
      </c>
      <c r="D48" s="8" t="s">
        <v>88</v>
      </c>
      <c r="E48" s="10">
        <v>50</v>
      </c>
      <c r="F48" s="113"/>
      <c r="G48" s="113"/>
      <c r="H48" s="113"/>
      <c r="I48" s="113"/>
      <c r="J48" s="6">
        <f t="shared" si="2"/>
        <v>0</v>
      </c>
      <c r="K48" s="6">
        <f t="shared" si="3"/>
        <v>0</v>
      </c>
    </row>
    <row r="49" spans="1:11" ht="24.95" customHeight="1" x14ac:dyDescent="0.2">
      <c r="A49" s="43" t="s">
        <v>74</v>
      </c>
      <c r="B49" s="8" t="s">
        <v>538</v>
      </c>
      <c r="C49" s="148" t="s">
        <v>539</v>
      </c>
      <c r="D49" s="8" t="s">
        <v>88</v>
      </c>
      <c r="E49" s="10">
        <v>138</v>
      </c>
      <c r="F49" s="113"/>
      <c r="G49" s="113"/>
      <c r="H49" s="113"/>
      <c r="I49" s="113"/>
      <c r="J49" s="6">
        <f t="shared" si="2"/>
        <v>0</v>
      </c>
      <c r="K49" s="6">
        <f t="shared" si="3"/>
        <v>0</v>
      </c>
    </row>
    <row r="50" spans="1:11" ht="24.95" customHeight="1" x14ac:dyDescent="0.2">
      <c r="A50" s="43" t="s">
        <v>73</v>
      </c>
      <c r="B50" s="8" t="s">
        <v>540</v>
      </c>
      <c r="C50" s="148" t="s">
        <v>541</v>
      </c>
      <c r="D50" s="8" t="s">
        <v>13</v>
      </c>
      <c r="E50" s="10">
        <v>60.2</v>
      </c>
      <c r="F50" s="113"/>
      <c r="G50" s="113"/>
      <c r="H50" s="113"/>
      <c r="I50" s="113"/>
      <c r="J50" s="6">
        <f t="shared" si="2"/>
        <v>0</v>
      </c>
      <c r="K50" s="6">
        <f t="shared" si="3"/>
        <v>0</v>
      </c>
    </row>
    <row r="51" spans="1:11" ht="24.95" customHeight="1" x14ac:dyDescent="0.2">
      <c r="A51" s="43" t="s">
        <v>72</v>
      </c>
      <c r="B51" s="8" t="s">
        <v>542</v>
      </c>
      <c r="C51" s="148" t="s">
        <v>543</v>
      </c>
      <c r="D51" s="8" t="s">
        <v>13</v>
      </c>
      <c r="E51" s="10">
        <v>20</v>
      </c>
      <c r="F51" s="113"/>
      <c r="G51" s="113"/>
      <c r="H51" s="113"/>
      <c r="I51" s="113"/>
      <c r="J51" s="6">
        <f t="shared" si="2"/>
        <v>0</v>
      </c>
      <c r="K51" s="6">
        <f t="shared" si="3"/>
        <v>0</v>
      </c>
    </row>
    <row r="52" spans="1:11" ht="24.95" customHeight="1" x14ac:dyDescent="0.2">
      <c r="A52" s="43" t="s">
        <v>71</v>
      </c>
      <c r="B52" s="8" t="s">
        <v>544</v>
      </c>
      <c r="C52" s="148" t="s">
        <v>545</v>
      </c>
      <c r="D52" s="8" t="s">
        <v>13</v>
      </c>
      <c r="E52" s="10">
        <v>620.5</v>
      </c>
      <c r="F52" s="113"/>
      <c r="G52" s="113"/>
      <c r="H52" s="113"/>
      <c r="I52" s="113"/>
      <c r="J52" s="6">
        <f t="shared" si="2"/>
        <v>0</v>
      </c>
      <c r="K52" s="6">
        <f t="shared" si="3"/>
        <v>0</v>
      </c>
    </row>
    <row r="53" spans="1:11" ht="24.95" customHeight="1" x14ac:dyDescent="0.2">
      <c r="A53" s="43" t="s">
        <v>70</v>
      </c>
      <c r="B53" s="8" t="s">
        <v>546</v>
      </c>
      <c r="C53" s="148" t="s">
        <v>547</v>
      </c>
      <c r="D53" s="8" t="s">
        <v>13</v>
      </c>
      <c r="E53" s="10">
        <v>100</v>
      </c>
      <c r="F53" s="113"/>
      <c r="G53" s="113"/>
      <c r="H53" s="113"/>
      <c r="I53" s="113"/>
      <c r="J53" s="6">
        <f t="shared" si="2"/>
        <v>0</v>
      </c>
      <c r="K53" s="6">
        <f t="shared" si="3"/>
        <v>0</v>
      </c>
    </row>
    <row r="54" spans="1:11" ht="24.95" customHeight="1" x14ac:dyDescent="0.2">
      <c r="A54" s="43" t="s">
        <v>69</v>
      </c>
      <c r="B54" s="8" t="s">
        <v>548</v>
      </c>
      <c r="C54" s="148" t="s">
        <v>549</v>
      </c>
      <c r="D54" s="8" t="s">
        <v>13</v>
      </c>
      <c r="E54" s="10">
        <v>100</v>
      </c>
      <c r="F54" s="113"/>
      <c r="G54" s="113"/>
      <c r="H54" s="113"/>
      <c r="I54" s="113"/>
      <c r="J54" s="6">
        <f t="shared" si="2"/>
        <v>0</v>
      </c>
      <c r="K54" s="6">
        <f t="shared" si="3"/>
        <v>0</v>
      </c>
    </row>
    <row r="55" spans="1:11" ht="24.95" customHeight="1" x14ac:dyDescent="0.2">
      <c r="A55" s="43" t="s">
        <v>68</v>
      </c>
      <c r="B55" s="8" t="s">
        <v>550</v>
      </c>
      <c r="C55" s="148" t="s">
        <v>100</v>
      </c>
      <c r="D55" s="8" t="s">
        <v>88</v>
      </c>
      <c r="E55" s="10">
        <v>276.29999999999995</v>
      </c>
      <c r="F55" s="113"/>
      <c r="G55" s="113"/>
      <c r="H55" s="113"/>
      <c r="I55" s="113"/>
      <c r="J55" s="6">
        <f t="shared" si="2"/>
        <v>0</v>
      </c>
      <c r="K55" s="6">
        <f t="shared" si="3"/>
        <v>0</v>
      </c>
    </row>
    <row r="56" spans="1:11" ht="24.95" customHeight="1" x14ac:dyDescent="0.2">
      <c r="A56" s="43" t="s">
        <v>67</v>
      </c>
      <c r="B56" s="8" t="s">
        <v>551</v>
      </c>
      <c r="C56" s="148" t="s">
        <v>552</v>
      </c>
      <c r="D56" s="8" t="s">
        <v>13</v>
      </c>
      <c r="E56" s="10">
        <v>20</v>
      </c>
      <c r="F56" s="113"/>
      <c r="G56" s="113"/>
      <c r="H56" s="113"/>
      <c r="I56" s="113"/>
      <c r="J56" s="6">
        <f t="shared" si="2"/>
        <v>0</v>
      </c>
      <c r="K56" s="6">
        <f t="shared" si="3"/>
        <v>0</v>
      </c>
    </row>
    <row r="57" spans="1:11" ht="24.95" customHeight="1" x14ac:dyDescent="0.2">
      <c r="A57" s="43" t="s">
        <v>66</v>
      </c>
      <c r="B57" s="8" t="s">
        <v>553</v>
      </c>
      <c r="C57" s="148" t="s">
        <v>554</v>
      </c>
      <c r="D57" s="8" t="s">
        <v>88</v>
      </c>
      <c r="E57" s="10">
        <v>195</v>
      </c>
      <c r="F57" s="113"/>
      <c r="G57" s="113"/>
      <c r="H57" s="113"/>
      <c r="I57" s="113"/>
      <c r="J57" s="6">
        <f t="shared" si="2"/>
        <v>0</v>
      </c>
      <c r="K57" s="6">
        <f t="shared" si="3"/>
        <v>0</v>
      </c>
    </row>
    <row r="58" spans="1:11" ht="24.95" customHeight="1" x14ac:dyDescent="0.2">
      <c r="A58" s="43" t="s">
        <v>65</v>
      </c>
      <c r="B58" s="8" t="s">
        <v>555</v>
      </c>
      <c r="C58" s="148" t="s">
        <v>556</v>
      </c>
      <c r="D58" s="8" t="s">
        <v>13</v>
      </c>
      <c r="E58" s="10">
        <v>20</v>
      </c>
      <c r="F58" s="113"/>
      <c r="G58" s="113"/>
      <c r="H58" s="113"/>
      <c r="I58" s="113"/>
      <c r="J58" s="6">
        <f t="shared" si="2"/>
        <v>0</v>
      </c>
      <c r="K58" s="6">
        <f t="shared" si="3"/>
        <v>0</v>
      </c>
    </row>
    <row r="59" spans="1:11" ht="24.95" customHeight="1" x14ac:dyDescent="0.2">
      <c r="A59" s="43" t="s">
        <v>64</v>
      </c>
      <c r="B59" s="8" t="s">
        <v>557</v>
      </c>
      <c r="C59" s="148" t="s">
        <v>558</v>
      </c>
      <c r="D59" s="8" t="s">
        <v>88</v>
      </c>
      <c r="E59" s="10">
        <v>3130</v>
      </c>
      <c r="F59" s="113"/>
      <c r="G59" s="113"/>
      <c r="H59" s="113"/>
      <c r="I59" s="113"/>
      <c r="J59" s="6">
        <f t="shared" si="2"/>
        <v>0</v>
      </c>
      <c r="K59" s="6">
        <f t="shared" si="3"/>
        <v>0</v>
      </c>
    </row>
    <row r="60" spans="1:11" ht="24.95" customHeight="1" x14ac:dyDescent="0.2">
      <c r="A60" s="43" t="s">
        <v>63</v>
      </c>
      <c r="B60" s="8" t="s">
        <v>559</v>
      </c>
      <c r="C60" s="148" t="s">
        <v>560</v>
      </c>
      <c r="D60" s="8" t="s">
        <v>88</v>
      </c>
      <c r="E60" s="10">
        <v>20</v>
      </c>
      <c r="F60" s="113"/>
      <c r="G60" s="113"/>
      <c r="H60" s="113"/>
      <c r="I60" s="113"/>
      <c r="J60" s="6">
        <f t="shared" ref="J60:J71" si="4">E60*H60</f>
        <v>0</v>
      </c>
      <c r="K60" s="6">
        <f t="shared" ref="K60:K71" si="5">E60*I60</f>
        <v>0</v>
      </c>
    </row>
    <row r="61" spans="1:11" ht="24.95" customHeight="1" x14ac:dyDescent="0.2">
      <c r="A61" s="43" t="s">
        <v>62</v>
      </c>
      <c r="B61" s="8" t="s">
        <v>561</v>
      </c>
      <c r="C61" s="148" t="s">
        <v>102</v>
      </c>
      <c r="D61" s="8" t="s">
        <v>88</v>
      </c>
      <c r="E61" s="10">
        <v>20</v>
      </c>
      <c r="F61" s="113"/>
      <c r="G61" s="113"/>
      <c r="H61" s="113"/>
      <c r="I61" s="113"/>
      <c r="J61" s="6">
        <f t="shared" si="4"/>
        <v>0</v>
      </c>
      <c r="K61" s="6">
        <f t="shared" si="5"/>
        <v>0</v>
      </c>
    </row>
    <row r="62" spans="1:11" ht="24.95" customHeight="1" x14ac:dyDescent="0.2">
      <c r="A62" s="43" t="s">
        <v>61</v>
      </c>
      <c r="B62" s="8" t="s">
        <v>562</v>
      </c>
      <c r="C62" s="148" t="s">
        <v>563</v>
      </c>
      <c r="D62" s="8" t="s">
        <v>13</v>
      </c>
      <c r="E62" s="10">
        <v>227.6</v>
      </c>
      <c r="F62" s="113"/>
      <c r="G62" s="113"/>
      <c r="H62" s="113"/>
      <c r="I62" s="113"/>
      <c r="J62" s="6">
        <f t="shared" si="4"/>
        <v>0</v>
      </c>
      <c r="K62" s="6">
        <f t="shared" si="5"/>
        <v>0</v>
      </c>
    </row>
    <row r="63" spans="1:11" ht="24.95" customHeight="1" x14ac:dyDescent="0.2">
      <c r="A63" s="43" t="s">
        <v>60</v>
      </c>
      <c r="B63" s="8" t="s">
        <v>564</v>
      </c>
      <c r="C63" s="148" t="s">
        <v>565</v>
      </c>
      <c r="D63" s="8" t="s">
        <v>13</v>
      </c>
      <c r="E63" s="10">
        <v>200</v>
      </c>
      <c r="F63" s="113"/>
      <c r="G63" s="113"/>
      <c r="H63" s="113"/>
      <c r="I63" s="113"/>
      <c r="J63" s="6">
        <f t="shared" si="4"/>
        <v>0</v>
      </c>
      <c r="K63" s="6">
        <f t="shared" si="5"/>
        <v>0</v>
      </c>
    </row>
    <row r="64" spans="1:11" ht="24.95" customHeight="1" x14ac:dyDescent="0.2">
      <c r="A64" s="43" t="s">
        <v>59</v>
      </c>
      <c r="B64" s="8" t="s">
        <v>867</v>
      </c>
      <c r="C64" s="148" t="s">
        <v>629</v>
      </c>
      <c r="D64" s="8" t="s">
        <v>13</v>
      </c>
      <c r="E64" s="10">
        <v>12000</v>
      </c>
      <c r="F64" s="113"/>
      <c r="G64" s="113"/>
      <c r="H64" s="113"/>
      <c r="I64" s="113"/>
      <c r="J64" s="6">
        <f t="shared" si="4"/>
        <v>0</v>
      </c>
      <c r="K64" s="6">
        <f t="shared" si="5"/>
        <v>0</v>
      </c>
    </row>
    <row r="65" spans="1:13" ht="24.95" customHeight="1" x14ac:dyDescent="0.2">
      <c r="A65" s="43" t="s">
        <v>58</v>
      </c>
      <c r="B65" s="103" t="s">
        <v>566</v>
      </c>
      <c r="C65" s="148" t="s">
        <v>943</v>
      </c>
      <c r="D65" s="8" t="s">
        <v>9</v>
      </c>
      <c r="E65" s="10">
        <v>50</v>
      </c>
      <c r="F65" s="113"/>
      <c r="G65" s="113"/>
      <c r="H65" s="113"/>
      <c r="I65" s="113"/>
      <c r="J65" s="6">
        <f t="shared" si="4"/>
        <v>0</v>
      </c>
      <c r="K65" s="6">
        <f t="shared" si="5"/>
        <v>0</v>
      </c>
    </row>
    <row r="66" spans="1:13" ht="24.95" customHeight="1" x14ac:dyDescent="0.2">
      <c r="A66" s="43" t="s">
        <v>57</v>
      </c>
      <c r="B66" s="8" t="s">
        <v>567</v>
      </c>
      <c r="C66" s="148" t="s">
        <v>568</v>
      </c>
      <c r="D66" s="8" t="s">
        <v>9</v>
      </c>
      <c r="E66" s="10">
        <v>128</v>
      </c>
      <c r="F66" s="113"/>
      <c r="G66" s="113"/>
      <c r="H66" s="113"/>
      <c r="I66" s="113"/>
      <c r="J66" s="6">
        <f t="shared" si="4"/>
        <v>0</v>
      </c>
      <c r="K66" s="6">
        <f t="shared" si="5"/>
        <v>0</v>
      </c>
    </row>
    <row r="67" spans="1:13" ht="24.95" customHeight="1" x14ac:dyDescent="0.2">
      <c r="A67" s="43" t="s">
        <v>56</v>
      </c>
      <c r="B67" s="8" t="s">
        <v>569</v>
      </c>
      <c r="C67" s="148" t="s">
        <v>570</v>
      </c>
      <c r="D67" s="8" t="s">
        <v>13</v>
      </c>
      <c r="E67" s="10">
        <v>50</v>
      </c>
      <c r="F67" s="113"/>
      <c r="G67" s="113"/>
      <c r="H67" s="113"/>
      <c r="I67" s="113"/>
      <c r="J67" s="6">
        <f t="shared" si="4"/>
        <v>0</v>
      </c>
      <c r="K67" s="6">
        <f t="shared" si="5"/>
        <v>0</v>
      </c>
    </row>
    <row r="68" spans="1:13" ht="15" customHeight="1" x14ac:dyDescent="0.2">
      <c r="A68" s="43" t="s">
        <v>55</v>
      </c>
      <c r="B68" s="8"/>
      <c r="C68" s="11"/>
      <c r="D68" s="8"/>
      <c r="E68" s="10"/>
      <c r="F68" s="113"/>
      <c r="G68" s="113"/>
      <c r="H68" s="113"/>
      <c r="I68" s="113"/>
      <c r="J68" s="6">
        <f t="shared" si="4"/>
        <v>0</v>
      </c>
      <c r="K68" s="6">
        <f t="shared" si="5"/>
        <v>0</v>
      </c>
    </row>
    <row r="69" spans="1:13" ht="15" customHeight="1" x14ac:dyDescent="0.2">
      <c r="A69" s="43" t="s">
        <v>54</v>
      </c>
      <c r="B69" s="8"/>
      <c r="C69" s="11"/>
      <c r="D69" s="8"/>
      <c r="E69" s="10"/>
      <c r="F69" s="113"/>
      <c r="G69" s="113"/>
      <c r="H69" s="113"/>
      <c r="I69" s="113"/>
      <c r="J69" s="6">
        <f t="shared" si="4"/>
        <v>0</v>
      </c>
      <c r="K69" s="6">
        <f t="shared" si="5"/>
        <v>0</v>
      </c>
    </row>
    <row r="70" spans="1:13" x14ac:dyDescent="0.2">
      <c r="A70" s="43" t="s">
        <v>53</v>
      </c>
      <c r="B70" s="8"/>
      <c r="C70" s="11"/>
      <c r="D70" s="8"/>
      <c r="E70" s="10"/>
      <c r="F70" s="113"/>
      <c r="G70" s="113"/>
      <c r="H70" s="113"/>
      <c r="I70" s="113"/>
      <c r="J70" s="6">
        <f t="shared" si="4"/>
        <v>0</v>
      </c>
      <c r="K70" s="6">
        <f t="shared" si="5"/>
        <v>0</v>
      </c>
    </row>
    <row r="71" spans="1:13" ht="13.9" customHeight="1" x14ac:dyDescent="0.2">
      <c r="A71" s="43" t="s">
        <v>52</v>
      </c>
      <c r="B71" s="8"/>
      <c r="C71" s="11"/>
      <c r="D71" s="8"/>
      <c r="E71" s="10"/>
      <c r="F71" s="113"/>
      <c r="G71" s="113"/>
      <c r="H71" s="113"/>
      <c r="I71" s="113"/>
      <c r="J71" s="6">
        <f t="shared" si="4"/>
        <v>0</v>
      </c>
      <c r="K71" s="6">
        <f t="shared" si="5"/>
        <v>0</v>
      </c>
    </row>
    <row r="72" spans="1:13" ht="15.75" x14ac:dyDescent="0.25">
      <c r="A72" s="184" t="s">
        <v>8</v>
      </c>
      <c r="B72" s="184"/>
      <c r="C72" s="184"/>
      <c r="D72" s="184"/>
      <c r="E72" s="184"/>
      <c r="F72" s="81"/>
      <c r="G72" s="81"/>
      <c r="H72" s="81"/>
      <c r="I72" s="81"/>
      <c r="J72" s="82">
        <f>SUM(J7:J71)</f>
        <v>0</v>
      </c>
      <c r="K72" s="83">
        <f>SUM(K7:K71)</f>
        <v>0</v>
      </c>
    </row>
    <row r="74" spans="1:13" ht="15" x14ac:dyDescent="0.25">
      <c r="C74" s="3" t="s">
        <v>7</v>
      </c>
      <c r="D74" s="2"/>
      <c r="M74" s="155" t="s">
        <v>935</v>
      </c>
    </row>
    <row r="75" spans="1:13" x14ac:dyDescent="0.2">
      <c r="D75" s="2"/>
    </row>
    <row r="76" spans="1:13" ht="36" customHeight="1" x14ac:dyDescent="0.2">
      <c r="C76" s="215" t="s">
        <v>94</v>
      </c>
      <c r="D76" s="215"/>
      <c r="E76" s="215"/>
      <c r="F76" s="214"/>
      <c r="G76" s="214"/>
      <c r="H76" s="214"/>
      <c r="I76" s="214"/>
      <c r="J76" s="214"/>
      <c r="K76" s="214"/>
    </row>
    <row r="77" spans="1:13" x14ac:dyDescent="0.2">
      <c r="C77" s="29"/>
      <c r="D77" s="29"/>
      <c r="E77" s="29"/>
    </row>
    <row r="78" spans="1:13" ht="50.25" customHeight="1" x14ac:dyDescent="0.2">
      <c r="C78" s="216" t="s">
        <v>93</v>
      </c>
      <c r="D78" s="216"/>
      <c r="E78" s="216"/>
      <c r="F78" s="214"/>
      <c r="G78" s="214"/>
      <c r="H78" s="214"/>
      <c r="I78" s="214"/>
      <c r="J78" s="214"/>
      <c r="K78" s="214"/>
    </row>
    <row r="79" spans="1:13" ht="15" customHeight="1" x14ac:dyDescent="0.2">
      <c r="C79" s="29"/>
      <c r="D79" s="29"/>
      <c r="E79" s="29"/>
    </row>
    <row r="80" spans="1:13" ht="26.25" customHeight="1" x14ac:dyDescent="0.2">
      <c r="C80" s="218" t="s">
        <v>1088</v>
      </c>
      <c r="D80" s="218"/>
      <c r="E80" s="218"/>
      <c r="F80" s="218"/>
    </row>
    <row r="81" spans="3:11" x14ac:dyDescent="0.2">
      <c r="C81" s="29"/>
      <c r="D81" s="29"/>
      <c r="E81" s="29"/>
    </row>
    <row r="82" spans="3:11" x14ac:dyDescent="0.2">
      <c r="C82" s="29"/>
      <c r="D82" s="29"/>
      <c r="E82" s="29"/>
    </row>
    <row r="83" spans="3:11" x14ac:dyDescent="0.2">
      <c r="C83" s="217" t="s">
        <v>5</v>
      </c>
      <c r="D83" s="217"/>
      <c r="E83" s="217"/>
      <c r="F83" s="214"/>
      <c r="G83" s="214"/>
      <c r="H83" s="214"/>
      <c r="I83" s="214"/>
      <c r="J83" s="214"/>
      <c r="K83" s="214"/>
    </row>
    <row r="84" spans="3:11" x14ac:dyDescent="0.2">
      <c r="C84" s="29"/>
      <c r="D84" s="29"/>
      <c r="E84" s="29"/>
    </row>
    <row r="87" spans="3:11" x14ac:dyDescent="0.2">
      <c r="C87" s="112" t="s">
        <v>92</v>
      </c>
      <c r="D87" s="114"/>
      <c r="E87" s="112" t="s">
        <v>2</v>
      </c>
      <c r="F87" s="126" t="s">
        <v>1</v>
      </c>
      <c r="G87" s="112"/>
      <c r="H87" s="112"/>
    </row>
    <row r="88" spans="3:11" x14ac:dyDescent="0.2">
      <c r="D88" s="2"/>
      <c r="F88" s="186" t="s">
        <v>0</v>
      </c>
      <c r="G88" s="214"/>
      <c r="H88" s="214"/>
    </row>
  </sheetData>
  <sheetProtection algorithmName="SHA-512" hashValue="FUgO3HpKi7ZNcgi8AjBXJBGEVdVRycpIkq5yzb4xMo0gLqOQeR7I2ExvMYgfffxuU/p87+KxxB8Bo12xkdA0UQ==" saltValue="xf6+3XyO3D0fbxIO8n6jAw==" spinCount="100000" sheet="1" objects="1" scenarios="1" formatCells="0" formatColumns="0" selectLockedCells="1"/>
  <mergeCells count="7">
    <mergeCell ref="C2:E2"/>
    <mergeCell ref="A72:E72"/>
    <mergeCell ref="F88:H88"/>
    <mergeCell ref="C76:K76"/>
    <mergeCell ref="C78:K78"/>
    <mergeCell ref="C83:K83"/>
    <mergeCell ref="C80:F80"/>
  </mergeCells>
  <hyperlinks>
    <hyperlink ref="M74" location="'Lista sklopi'!A1" display="Lista sklopi!" xr:uid="{00000000-0004-0000-0F00-000000000000}"/>
  </hyperlinks>
  <pageMargins left="0.75" right="0.75" top="1" bottom="1" header="0" footer="0"/>
  <pageSetup paperSize="9"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O22"/>
  <sheetViews>
    <sheetView zoomScale="110" zoomScaleNormal="110" workbookViewId="0">
      <selection activeCell="O17" sqref="O17"/>
    </sheetView>
  </sheetViews>
  <sheetFormatPr defaultColWidth="9.140625" defaultRowHeight="12.75" x14ac:dyDescent="0.2"/>
  <cols>
    <col min="1" max="1" width="3.85546875" style="1" customWidth="1"/>
    <col min="2" max="2" width="14.28515625" style="1" customWidth="1"/>
    <col min="3" max="3" width="23.7109375" style="1" customWidth="1"/>
    <col min="4" max="4" width="6.28515625" style="1" customWidth="1"/>
    <col min="5" max="5" width="8.42578125" style="1" customWidth="1"/>
    <col min="6" max="6" width="9.7109375" style="1" customWidth="1"/>
    <col min="7" max="7" width="11.7109375" style="1" customWidth="1"/>
    <col min="8" max="9" width="12" style="1" customWidth="1"/>
    <col min="10" max="11" width="10.140625" style="1" customWidth="1"/>
    <col min="12" max="16384" width="9.140625" style="1"/>
  </cols>
  <sheetData>
    <row r="1" spans="1:11" ht="13.5" customHeight="1" thickBot="1" x14ac:dyDescent="0.25"/>
    <row r="2" spans="1:11" ht="13.5" customHeight="1" thickBot="1" x14ac:dyDescent="0.25">
      <c r="A2" s="34"/>
      <c r="B2" s="34"/>
      <c r="C2" s="189" t="s">
        <v>1025</v>
      </c>
      <c r="D2" s="190"/>
      <c r="E2" s="191"/>
    </row>
    <row r="3" spans="1:11" ht="13.5" customHeight="1" thickBot="1" x14ac:dyDescent="0.25">
      <c r="A3" s="14"/>
      <c r="B3" s="14"/>
      <c r="C3" s="14"/>
      <c r="D3" s="14"/>
      <c r="E3" s="14"/>
      <c r="F3" s="14"/>
    </row>
    <row r="4" spans="1:11" ht="51.75" thickBot="1" x14ac:dyDescent="0.25">
      <c r="A4" s="70" t="s">
        <v>49</v>
      </c>
      <c r="B4" s="70" t="s">
        <v>302</v>
      </c>
      <c r="C4" s="70" t="s">
        <v>48</v>
      </c>
      <c r="D4" s="75" t="s">
        <v>90</v>
      </c>
      <c r="E4" s="76" t="s">
        <v>46</v>
      </c>
      <c r="F4" s="63" t="s">
        <v>45</v>
      </c>
      <c r="G4" s="63" t="s">
        <v>127</v>
      </c>
      <c r="H4" s="63" t="s">
        <v>43</v>
      </c>
      <c r="I4" s="63" t="s">
        <v>42</v>
      </c>
      <c r="J4" s="63" t="s">
        <v>41</v>
      </c>
      <c r="K4" s="64" t="s">
        <v>40</v>
      </c>
    </row>
    <row r="5" spans="1:11" x14ac:dyDescent="0.2">
      <c r="A5" s="66">
        <v>1</v>
      </c>
      <c r="B5" s="66"/>
      <c r="C5" s="66">
        <v>2</v>
      </c>
      <c r="D5" s="66">
        <v>3</v>
      </c>
      <c r="E5" s="66">
        <v>4</v>
      </c>
      <c r="F5" s="66">
        <v>5</v>
      </c>
      <c r="G5" s="67">
        <v>7</v>
      </c>
      <c r="H5" s="67">
        <v>8</v>
      </c>
      <c r="I5" s="67">
        <v>9</v>
      </c>
      <c r="J5" s="67">
        <v>10</v>
      </c>
      <c r="K5" s="67">
        <v>11</v>
      </c>
    </row>
    <row r="6" spans="1:11" ht="39" customHeight="1" x14ac:dyDescent="0.2">
      <c r="A6" s="18" t="s">
        <v>39</v>
      </c>
      <c r="B6" s="50" t="s">
        <v>309</v>
      </c>
      <c r="C6" s="21" t="s">
        <v>1062</v>
      </c>
      <c r="D6" s="19" t="s">
        <v>9</v>
      </c>
      <c r="E6" s="10">
        <v>300</v>
      </c>
      <c r="F6" s="113"/>
      <c r="G6" s="113"/>
      <c r="H6" s="113"/>
      <c r="I6" s="113"/>
      <c r="J6" s="6">
        <f t="shared" ref="J6:J11" si="0">E6*H6</f>
        <v>0</v>
      </c>
      <c r="K6" s="6">
        <f t="shared" ref="K6:K11" si="1">E6*I6</f>
        <v>0</v>
      </c>
    </row>
    <row r="7" spans="1:11" ht="39.75" customHeight="1" x14ac:dyDescent="0.2">
      <c r="A7" s="18" t="s">
        <v>38</v>
      </c>
      <c r="B7" s="104" t="s">
        <v>1060</v>
      </c>
      <c r="C7" s="21" t="s">
        <v>1063</v>
      </c>
      <c r="D7" s="19" t="s">
        <v>9</v>
      </c>
      <c r="E7" s="10">
        <v>900</v>
      </c>
      <c r="F7" s="113"/>
      <c r="G7" s="113"/>
      <c r="H7" s="113"/>
      <c r="I7" s="113"/>
      <c r="J7" s="6">
        <f t="shared" si="0"/>
        <v>0</v>
      </c>
      <c r="K7" s="6">
        <f t="shared" si="1"/>
        <v>0</v>
      </c>
    </row>
    <row r="8" spans="1:11" ht="48.75" customHeight="1" x14ac:dyDescent="0.2">
      <c r="A8" s="18" t="s">
        <v>37</v>
      </c>
      <c r="B8" s="104" t="s">
        <v>868</v>
      </c>
      <c r="C8" s="21" t="s">
        <v>1061</v>
      </c>
      <c r="D8" s="19" t="s">
        <v>9</v>
      </c>
      <c r="E8" s="10">
        <v>150</v>
      </c>
      <c r="F8" s="113"/>
      <c r="G8" s="113"/>
      <c r="H8" s="113"/>
      <c r="I8" s="113"/>
      <c r="J8" s="6">
        <f t="shared" si="0"/>
        <v>0</v>
      </c>
      <c r="K8" s="6">
        <f t="shared" si="1"/>
        <v>0</v>
      </c>
    </row>
    <row r="9" spans="1:11" ht="24.95" customHeight="1" x14ac:dyDescent="0.2">
      <c r="A9" s="18" t="s">
        <v>36</v>
      </c>
      <c r="B9" s="104" t="s">
        <v>869</v>
      </c>
      <c r="C9" s="21" t="s">
        <v>1064</v>
      </c>
      <c r="D9" s="19" t="s">
        <v>13</v>
      </c>
      <c r="E9" s="20">
        <v>15</v>
      </c>
      <c r="F9" s="113"/>
      <c r="G9" s="113"/>
      <c r="H9" s="113"/>
      <c r="I9" s="113"/>
      <c r="J9" s="6">
        <f t="shared" si="0"/>
        <v>0</v>
      </c>
      <c r="K9" s="6">
        <f t="shared" si="1"/>
        <v>0</v>
      </c>
    </row>
    <row r="10" spans="1:11" ht="24.95" customHeight="1" x14ac:dyDescent="0.2">
      <c r="A10" s="18" t="s">
        <v>35</v>
      </c>
      <c r="B10" s="104"/>
      <c r="C10" s="21"/>
      <c r="D10" s="19"/>
      <c r="E10" s="10"/>
      <c r="F10" s="113"/>
      <c r="G10" s="113"/>
      <c r="H10" s="113"/>
      <c r="I10" s="113"/>
      <c r="J10" s="6">
        <f t="shared" si="0"/>
        <v>0</v>
      </c>
      <c r="K10" s="6">
        <f t="shared" si="1"/>
        <v>0</v>
      </c>
    </row>
    <row r="11" spans="1:11" ht="24.95" customHeight="1" x14ac:dyDescent="0.2">
      <c r="A11" s="47" t="s">
        <v>34</v>
      </c>
      <c r="B11" s="51"/>
      <c r="C11" s="21"/>
      <c r="D11" s="19"/>
      <c r="E11" s="10"/>
      <c r="F11" s="113"/>
      <c r="G11" s="113"/>
      <c r="H11" s="113"/>
      <c r="I11" s="113"/>
      <c r="J11" s="6">
        <f t="shared" si="0"/>
        <v>0</v>
      </c>
      <c r="K11" s="6">
        <f t="shared" si="1"/>
        <v>0</v>
      </c>
    </row>
    <row r="12" spans="1:11" ht="16.5" customHeight="1" x14ac:dyDescent="0.25">
      <c r="A12" s="220" t="s">
        <v>8</v>
      </c>
      <c r="B12" s="221"/>
      <c r="C12" s="221"/>
      <c r="D12" s="221"/>
      <c r="E12" s="221"/>
      <c r="F12" s="81"/>
      <c r="G12" s="81"/>
      <c r="H12" s="81"/>
      <c r="I12" s="81"/>
      <c r="J12" s="82">
        <f>SUM(J6:J11)</f>
        <v>0</v>
      </c>
      <c r="K12" s="83">
        <f>SUM(K6:K11)</f>
        <v>0</v>
      </c>
    </row>
    <row r="14" spans="1:11" x14ac:dyDescent="0.2">
      <c r="C14" s="3" t="s">
        <v>7</v>
      </c>
      <c r="D14" s="2"/>
    </row>
    <row r="15" spans="1:11" x14ac:dyDescent="0.2">
      <c r="D15" s="2"/>
    </row>
    <row r="16" spans="1:11" ht="14.25" customHeight="1" x14ac:dyDescent="0.2">
      <c r="C16" s="222" t="s">
        <v>1091</v>
      </c>
      <c r="D16" s="222"/>
      <c r="E16" s="222"/>
      <c r="F16" s="214"/>
      <c r="G16" s="214"/>
      <c r="H16" s="214"/>
      <c r="I16" s="214"/>
      <c r="J16" s="214"/>
      <c r="K16" s="214"/>
    </row>
    <row r="17" spans="3:15" ht="14.25" customHeight="1" x14ac:dyDescent="0.25">
      <c r="C17" s="136"/>
      <c r="D17" s="136"/>
      <c r="E17" s="136"/>
      <c r="O17" s="155" t="s">
        <v>935</v>
      </c>
    </row>
    <row r="18" spans="3:15" x14ac:dyDescent="0.2">
      <c r="C18" s="223" t="s">
        <v>5</v>
      </c>
      <c r="D18" s="223"/>
      <c r="E18" s="223"/>
      <c r="F18" s="214"/>
      <c r="G18" s="214"/>
      <c r="H18" s="214"/>
      <c r="I18" s="214"/>
      <c r="J18" s="214"/>
      <c r="K18" s="214"/>
    </row>
    <row r="21" spans="3:15" x14ac:dyDescent="0.2">
      <c r="C21" s="127" t="s">
        <v>126</v>
      </c>
      <c r="D21" s="114"/>
      <c r="E21" s="112" t="s">
        <v>2</v>
      </c>
      <c r="F21" s="192" t="s">
        <v>125</v>
      </c>
      <c r="G21" s="219"/>
    </row>
    <row r="22" spans="3:15" x14ac:dyDescent="0.2">
      <c r="D22" s="2"/>
      <c r="F22" s="186" t="s">
        <v>0</v>
      </c>
      <c r="G22" s="214"/>
    </row>
  </sheetData>
  <sheetProtection algorithmName="SHA-512" hashValue="d3iCbljkPtNpDvvNj0aSoFikjqXLBYMo2MmuIh8g1ulqogV+baODCoViNDxLeJKuCLDrCkVAqD4vkIQTDVOy+A==" saltValue="abE7xuApoyfirr63PksNeg==" spinCount="100000" sheet="1" formatCells="0" formatColumns="0" selectLockedCells="1"/>
  <mergeCells count="6">
    <mergeCell ref="C2:E2"/>
    <mergeCell ref="F21:G21"/>
    <mergeCell ref="F22:G22"/>
    <mergeCell ref="A12:E12"/>
    <mergeCell ref="C16:K16"/>
    <mergeCell ref="C18:K18"/>
  </mergeCells>
  <hyperlinks>
    <hyperlink ref="O17" location="'Lista sklopi'!A1" display="Lista sklopi!" xr:uid="{00000000-0004-0000-1000-000000000000}"/>
  </hyperlinks>
  <pageMargins left="0.74803149606299213" right="0.74803149606299213" top="0.98425196850393704" bottom="0.98425196850393704" header="0" footer="0"/>
  <pageSetup paperSize="9" scale="82" fitToHeight="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M97"/>
  <sheetViews>
    <sheetView topLeftCell="A74" workbookViewId="0">
      <selection activeCell="B96" sqref="B96"/>
    </sheetView>
  </sheetViews>
  <sheetFormatPr defaultColWidth="9.140625" defaultRowHeight="12.75" x14ac:dyDescent="0.2"/>
  <cols>
    <col min="1" max="1" width="3.85546875" style="1" customWidth="1"/>
    <col min="2" max="2" width="14.28515625" style="86" customWidth="1"/>
    <col min="3" max="3" width="28.28515625" style="1" customWidth="1"/>
    <col min="4" max="4" width="7.28515625" style="1" customWidth="1"/>
    <col min="5" max="5" width="8.42578125" style="1" customWidth="1"/>
    <col min="6" max="6" width="11.1406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5.75" customHeight="1" thickBot="1" x14ac:dyDescent="0.25">
      <c r="A2" s="34"/>
      <c r="B2" s="87"/>
      <c r="C2" s="189" t="s">
        <v>1026</v>
      </c>
      <c r="D2" s="190"/>
      <c r="E2" s="191"/>
      <c r="F2" s="34"/>
    </row>
    <row r="3" spans="1:11" ht="13.5" thickBot="1" x14ac:dyDescent="0.25">
      <c r="A3" s="14"/>
      <c r="B3" s="88"/>
      <c r="C3" s="14"/>
      <c r="D3" s="14"/>
      <c r="E3" s="14"/>
    </row>
    <row r="4" spans="1:11" ht="56.25" customHeight="1" thickBot="1" x14ac:dyDescent="0.25">
      <c r="A4" s="69" t="s">
        <v>49</v>
      </c>
      <c r="B4" s="89" t="s">
        <v>302</v>
      </c>
      <c r="C4" s="70" t="s">
        <v>48</v>
      </c>
      <c r="D4" s="71" t="s">
        <v>47</v>
      </c>
      <c r="E4" s="71" t="s">
        <v>46</v>
      </c>
      <c r="F4" s="63" t="s">
        <v>124</v>
      </c>
      <c r="G4" s="63" t="s">
        <v>44</v>
      </c>
      <c r="H4" s="63" t="s">
        <v>43</v>
      </c>
      <c r="I4" s="63" t="s">
        <v>42</v>
      </c>
      <c r="J4" s="63" t="s">
        <v>41</v>
      </c>
      <c r="K4" s="64" t="s">
        <v>40</v>
      </c>
    </row>
    <row r="5" spans="1:11" x14ac:dyDescent="0.2">
      <c r="A5" s="65">
        <v>1</v>
      </c>
      <c r="B5" s="90">
        <v>2</v>
      </c>
      <c r="C5" s="66">
        <v>3</v>
      </c>
      <c r="D5" s="66">
        <v>4</v>
      </c>
      <c r="E5" s="66">
        <v>5</v>
      </c>
      <c r="F5" s="65">
        <v>6</v>
      </c>
      <c r="G5" s="65">
        <v>7</v>
      </c>
      <c r="H5" s="66">
        <v>8</v>
      </c>
      <c r="I5" s="66">
        <v>9</v>
      </c>
      <c r="J5" s="66">
        <v>10</v>
      </c>
      <c r="K5" s="65">
        <v>11</v>
      </c>
    </row>
    <row r="6" spans="1:11" ht="24.95" customHeight="1" x14ac:dyDescent="0.2">
      <c r="A6" s="7" t="s">
        <v>39</v>
      </c>
      <c r="B6" s="91" t="s">
        <v>630</v>
      </c>
      <c r="C6" s="11" t="s">
        <v>631</v>
      </c>
      <c r="D6" s="8" t="s">
        <v>186</v>
      </c>
      <c r="E6" s="10">
        <v>50</v>
      </c>
      <c r="F6" s="113"/>
      <c r="G6" s="113"/>
      <c r="H6" s="113"/>
      <c r="I6" s="113"/>
      <c r="J6" s="6">
        <f t="shared" ref="J6:J35" si="0">E6*H6</f>
        <v>0</v>
      </c>
      <c r="K6" s="6">
        <f t="shared" ref="K6:K35" si="1">E6*I6</f>
        <v>0</v>
      </c>
    </row>
    <row r="7" spans="1:11" ht="24.95" customHeight="1" x14ac:dyDescent="0.2">
      <c r="A7" s="7" t="s">
        <v>38</v>
      </c>
      <c r="B7" s="91" t="s">
        <v>633</v>
      </c>
      <c r="C7" s="11" t="s">
        <v>1073</v>
      </c>
      <c r="D7" s="8" t="s">
        <v>186</v>
      </c>
      <c r="E7" s="10">
        <v>4000</v>
      </c>
      <c r="F7" s="113"/>
      <c r="G7" s="113"/>
      <c r="H7" s="113"/>
      <c r="I7" s="113"/>
      <c r="J7" s="6">
        <f t="shared" si="0"/>
        <v>0</v>
      </c>
      <c r="K7" s="6">
        <f t="shared" si="1"/>
        <v>0</v>
      </c>
    </row>
    <row r="8" spans="1:11" ht="24.95" customHeight="1" x14ac:dyDescent="0.2">
      <c r="A8" s="7" t="s">
        <v>37</v>
      </c>
      <c r="B8" s="91" t="s">
        <v>634</v>
      </c>
      <c r="C8" s="17" t="s">
        <v>635</v>
      </c>
      <c r="D8" s="19" t="s">
        <v>186</v>
      </c>
      <c r="E8" s="10">
        <v>100</v>
      </c>
      <c r="F8" s="113"/>
      <c r="G8" s="113"/>
      <c r="H8" s="113"/>
      <c r="I8" s="113"/>
      <c r="J8" s="6">
        <f t="shared" si="0"/>
        <v>0</v>
      </c>
      <c r="K8" s="6">
        <f t="shared" si="1"/>
        <v>0</v>
      </c>
    </row>
    <row r="9" spans="1:11" ht="24.95" customHeight="1" x14ac:dyDescent="0.2">
      <c r="A9" s="7" t="s">
        <v>36</v>
      </c>
      <c r="B9" s="91" t="s">
        <v>637</v>
      </c>
      <c r="C9" s="11" t="s">
        <v>638</v>
      </c>
      <c r="D9" s="8" t="s">
        <v>186</v>
      </c>
      <c r="E9" s="10">
        <v>70</v>
      </c>
      <c r="F9" s="113"/>
      <c r="G9" s="113"/>
      <c r="H9" s="113"/>
      <c r="I9" s="113"/>
      <c r="J9" s="6">
        <f t="shared" si="0"/>
        <v>0</v>
      </c>
      <c r="K9" s="6">
        <f t="shared" si="1"/>
        <v>0</v>
      </c>
    </row>
    <row r="10" spans="1:11" ht="24.95" customHeight="1" x14ac:dyDescent="0.2">
      <c r="A10" s="7" t="s">
        <v>35</v>
      </c>
      <c r="B10" s="91" t="s">
        <v>639</v>
      </c>
      <c r="C10" s="17" t="s">
        <v>640</v>
      </c>
      <c r="D10" s="8" t="s">
        <v>353</v>
      </c>
      <c r="E10" s="10">
        <v>454</v>
      </c>
      <c r="F10" s="113"/>
      <c r="G10" s="113"/>
      <c r="H10" s="113"/>
      <c r="I10" s="113"/>
      <c r="J10" s="6">
        <f t="shared" si="0"/>
        <v>0</v>
      </c>
      <c r="K10" s="6">
        <f t="shared" si="1"/>
        <v>0</v>
      </c>
    </row>
    <row r="11" spans="1:11" ht="24.95" customHeight="1" x14ac:dyDescent="0.2">
      <c r="A11" s="7" t="s">
        <v>34</v>
      </c>
      <c r="B11" s="91" t="s">
        <v>646</v>
      </c>
      <c r="C11" s="17" t="s">
        <v>647</v>
      </c>
      <c r="D11" s="19" t="s">
        <v>186</v>
      </c>
      <c r="E11" s="10">
        <v>224</v>
      </c>
      <c r="F11" s="113"/>
      <c r="G11" s="113"/>
      <c r="H11" s="113"/>
      <c r="I11" s="113"/>
      <c r="J11" s="6">
        <f t="shared" si="0"/>
        <v>0</v>
      </c>
      <c r="K11" s="6">
        <f t="shared" si="1"/>
        <v>0</v>
      </c>
    </row>
    <row r="12" spans="1:11" ht="24.95" customHeight="1" x14ac:dyDescent="0.2">
      <c r="A12" s="7" t="s">
        <v>33</v>
      </c>
      <c r="B12" s="91" t="s">
        <v>648</v>
      </c>
      <c r="C12" s="17" t="s">
        <v>803</v>
      </c>
      <c r="D12" s="8" t="s">
        <v>186</v>
      </c>
      <c r="E12" s="10">
        <v>20000</v>
      </c>
      <c r="F12" s="113"/>
      <c r="G12" s="113"/>
      <c r="H12" s="113"/>
      <c r="I12" s="113"/>
      <c r="J12" s="6">
        <f t="shared" si="0"/>
        <v>0</v>
      </c>
      <c r="K12" s="6">
        <f t="shared" si="1"/>
        <v>0</v>
      </c>
    </row>
    <row r="13" spans="1:11" ht="24.95" customHeight="1" x14ac:dyDescent="0.2">
      <c r="A13" s="7" t="s">
        <v>32</v>
      </c>
      <c r="B13" s="91" t="s">
        <v>505</v>
      </c>
      <c r="C13" s="17" t="s">
        <v>960</v>
      </c>
      <c r="D13" s="8" t="s">
        <v>13</v>
      </c>
      <c r="E13" s="10">
        <v>60</v>
      </c>
      <c r="F13" s="113"/>
      <c r="G13" s="113"/>
      <c r="H13" s="113"/>
      <c r="I13" s="113"/>
      <c r="J13" s="6">
        <f t="shared" si="0"/>
        <v>0</v>
      </c>
      <c r="K13" s="6">
        <f t="shared" si="1"/>
        <v>0</v>
      </c>
    </row>
    <row r="14" spans="1:11" ht="24.95" customHeight="1" x14ac:dyDescent="0.2">
      <c r="A14" s="7" t="s">
        <v>31</v>
      </c>
      <c r="B14" s="91" t="s">
        <v>649</v>
      </c>
      <c r="C14" s="17" t="s">
        <v>650</v>
      </c>
      <c r="D14" s="19" t="s">
        <v>186</v>
      </c>
      <c r="E14" s="10">
        <v>3480</v>
      </c>
      <c r="F14" s="113"/>
      <c r="G14" s="113"/>
      <c r="H14" s="113"/>
      <c r="I14" s="113"/>
      <c r="J14" s="6">
        <f t="shared" si="0"/>
        <v>0</v>
      </c>
      <c r="K14" s="6">
        <f t="shared" si="1"/>
        <v>0</v>
      </c>
    </row>
    <row r="15" spans="1:11" ht="24.95" customHeight="1" x14ac:dyDescent="0.2">
      <c r="A15" s="7" t="s">
        <v>30</v>
      </c>
      <c r="B15" s="91" t="s">
        <v>651</v>
      </c>
      <c r="C15" s="17" t="s">
        <v>652</v>
      </c>
      <c r="D15" s="8" t="s">
        <v>186</v>
      </c>
      <c r="E15" s="10">
        <v>50</v>
      </c>
      <c r="F15" s="113"/>
      <c r="G15" s="113"/>
      <c r="H15" s="113"/>
      <c r="I15" s="113"/>
      <c r="J15" s="6">
        <f t="shared" si="0"/>
        <v>0</v>
      </c>
      <c r="K15" s="6">
        <f t="shared" si="1"/>
        <v>0</v>
      </c>
    </row>
    <row r="16" spans="1:11" ht="24.95" customHeight="1" x14ac:dyDescent="0.2">
      <c r="A16" s="7" t="s">
        <v>28</v>
      </c>
      <c r="B16" s="91" t="s">
        <v>654</v>
      </c>
      <c r="C16" s="39" t="s">
        <v>655</v>
      </c>
      <c r="D16" s="8" t="s">
        <v>186</v>
      </c>
      <c r="E16" s="10">
        <v>3060</v>
      </c>
      <c r="F16" s="113"/>
      <c r="G16" s="113"/>
      <c r="H16" s="113"/>
      <c r="I16" s="113"/>
      <c r="J16" s="6">
        <f t="shared" si="0"/>
        <v>0</v>
      </c>
      <c r="K16" s="6">
        <f t="shared" si="1"/>
        <v>0</v>
      </c>
    </row>
    <row r="17" spans="1:11" ht="24.95" customHeight="1" x14ac:dyDescent="0.2">
      <c r="A17" s="7" t="s">
        <v>27</v>
      </c>
      <c r="B17" s="91" t="s">
        <v>656</v>
      </c>
      <c r="C17" s="17" t="s">
        <v>657</v>
      </c>
      <c r="D17" s="8" t="s">
        <v>186</v>
      </c>
      <c r="E17" s="10">
        <v>50</v>
      </c>
      <c r="F17" s="113"/>
      <c r="G17" s="113"/>
      <c r="H17" s="113"/>
      <c r="I17" s="113"/>
      <c r="J17" s="6">
        <f t="shared" si="0"/>
        <v>0</v>
      </c>
      <c r="K17" s="6">
        <f t="shared" si="1"/>
        <v>0</v>
      </c>
    </row>
    <row r="18" spans="1:11" ht="24.95" customHeight="1" x14ac:dyDescent="0.2">
      <c r="A18" s="7" t="s">
        <v>26</v>
      </c>
      <c r="B18" s="92" t="s">
        <v>658</v>
      </c>
      <c r="C18" s="17" t="s">
        <v>659</v>
      </c>
      <c r="D18" s="8" t="s">
        <v>186</v>
      </c>
      <c r="E18" s="10">
        <v>384</v>
      </c>
      <c r="F18" s="113"/>
      <c r="G18" s="113"/>
      <c r="H18" s="113"/>
      <c r="I18" s="113"/>
      <c r="J18" s="6">
        <f t="shared" si="0"/>
        <v>0</v>
      </c>
      <c r="K18" s="6">
        <f t="shared" si="1"/>
        <v>0</v>
      </c>
    </row>
    <row r="19" spans="1:11" ht="24.95" customHeight="1" x14ac:dyDescent="0.2">
      <c r="A19" s="7" t="s">
        <v>25</v>
      </c>
      <c r="B19" s="91" t="s">
        <v>660</v>
      </c>
      <c r="C19" s="17" t="s">
        <v>661</v>
      </c>
      <c r="D19" s="8" t="s">
        <v>186</v>
      </c>
      <c r="E19" s="10">
        <v>30</v>
      </c>
      <c r="F19" s="113"/>
      <c r="G19" s="113"/>
      <c r="H19" s="113"/>
      <c r="I19" s="113"/>
      <c r="J19" s="6">
        <f t="shared" si="0"/>
        <v>0</v>
      </c>
      <c r="K19" s="6">
        <f t="shared" si="1"/>
        <v>0</v>
      </c>
    </row>
    <row r="20" spans="1:11" ht="24.95" customHeight="1" x14ac:dyDescent="0.2">
      <c r="A20" s="7" t="s">
        <v>24</v>
      </c>
      <c r="B20" s="91" t="s">
        <v>662</v>
      </c>
      <c r="C20" s="11" t="s">
        <v>663</v>
      </c>
      <c r="D20" s="8" t="s">
        <v>186</v>
      </c>
      <c r="E20" s="10">
        <v>380</v>
      </c>
      <c r="F20" s="113"/>
      <c r="G20" s="113"/>
      <c r="H20" s="113"/>
      <c r="I20" s="113"/>
      <c r="J20" s="6">
        <f t="shared" si="0"/>
        <v>0</v>
      </c>
      <c r="K20" s="6">
        <f t="shared" si="1"/>
        <v>0</v>
      </c>
    </row>
    <row r="21" spans="1:11" ht="24.95" customHeight="1" x14ac:dyDescent="0.2">
      <c r="A21" s="7" t="s">
        <v>23</v>
      </c>
      <c r="B21" s="91" t="s">
        <v>664</v>
      </c>
      <c r="C21" s="17" t="s">
        <v>665</v>
      </c>
      <c r="D21" s="8" t="s">
        <v>353</v>
      </c>
      <c r="E21" s="10">
        <v>30</v>
      </c>
      <c r="F21" s="113"/>
      <c r="G21" s="113"/>
      <c r="H21" s="113"/>
      <c r="I21" s="113"/>
      <c r="J21" s="6">
        <f t="shared" si="0"/>
        <v>0</v>
      </c>
      <c r="K21" s="6">
        <f t="shared" si="1"/>
        <v>0</v>
      </c>
    </row>
    <row r="22" spans="1:11" ht="24.95" customHeight="1" x14ac:dyDescent="0.2">
      <c r="A22" s="7" t="s">
        <v>22</v>
      </c>
      <c r="B22" s="91" t="s">
        <v>666</v>
      </c>
      <c r="C22" s="17" t="s">
        <v>667</v>
      </c>
      <c r="D22" s="8" t="s">
        <v>186</v>
      </c>
      <c r="E22" s="10">
        <v>540</v>
      </c>
      <c r="F22" s="113"/>
      <c r="G22" s="113"/>
      <c r="H22" s="113"/>
      <c r="I22" s="113"/>
      <c r="J22" s="6">
        <f t="shared" si="0"/>
        <v>0</v>
      </c>
      <c r="K22" s="6">
        <f t="shared" si="1"/>
        <v>0</v>
      </c>
    </row>
    <row r="23" spans="1:11" ht="24.95" customHeight="1" x14ac:dyDescent="0.2">
      <c r="A23" s="7" t="s">
        <v>21</v>
      </c>
      <c r="B23" s="91" t="s">
        <v>668</v>
      </c>
      <c r="C23" s="17" t="s">
        <v>669</v>
      </c>
      <c r="D23" s="8" t="s">
        <v>186</v>
      </c>
      <c r="E23" s="10">
        <v>50</v>
      </c>
      <c r="F23" s="113"/>
      <c r="G23" s="113"/>
      <c r="H23" s="113"/>
      <c r="I23" s="113"/>
      <c r="J23" s="6">
        <f t="shared" si="0"/>
        <v>0</v>
      </c>
      <c r="K23" s="6">
        <f t="shared" si="1"/>
        <v>0</v>
      </c>
    </row>
    <row r="24" spans="1:11" ht="24.95" customHeight="1" x14ac:dyDescent="0.2">
      <c r="A24" s="7" t="s">
        <v>20</v>
      </c>
      <c r="B24" s="91" t="s">
        <v>670</v>
      </c>
      <c r="C24" s="11" t="s">
        <v>795</v>
      </c>
      <c r="D24" s="8" t="s">
        <v>186</v>
      </c>
      <c r="E24" s="10">
        <v>200</v>
      </c>
      <c r="F24" s="113"/>
      <c r="G24" s="113"/>
      <c r="H24" s="113"/>
      <c r="I24" s="113"/>
      <c r="J24" s="6">
        <f t="shared" si="0"/>
        <v>0</v>
      </c>
      <c r="K24" s="6">
        <f t="shared" si="1"/>
        <v>0</v>
      </c>
    </row>
    <row r="25" spans="1:11" ht="24.95" customHeight="1" x14ac:dyDescent="0.2">
      <c r="A25" s="7" t="s">
        <v>19</v>
      </c>
      <c r="B25" s="91" t="s">
        <v>672</v>
      </c>
      <c r="C25" s="11" t="s">
        <v>1065</v>
      </c>
      <c r="D25" s="8" t="s">
        <v>186</v>
      </c>
      <c r="E25" s="10">
        <v>47</v>
      </c>
      <c r="F25" s="113"/>
      <c r="G25" s="113"/>
      <c r="H25" s="113"/>
      <c r="I25" s="113"/>
      <c r="J25" s="6">
        <f t="shared" si="0"/>
        <v>0</v>
      </c>
      <c r="K25" s="6">
        <f t="shared" si="1"/>
        <v>0</v>
      </c>
    </row>
    <row r="26" spans="1:11" ht="24.95" customHeight="1" x14ac:dyDescent="0.2">
      <c r="A26" s="7" t="s">
        <v>18</v>
      </c>
      <c r="B26" s="93" t="s">
        <v>673</v>
      </c>
      <c r="C26" s="33" t="s">
        <v>983</v>
      </c>
      <c r="D26" s="32" t="s">
        <v>186</v>
      </c>
      <c r="E26" s="31">
        <v>110</v>
      </c>
      <c r="F26" s="113"/>
      <c r="G26" s="113"/>
      <c r="H26" s="113"/>
      <c r="I26" s="113"/>
      <c r="J26" s="6">
        <f t="shared" si="0"/>
        <v>0</v>
      </c>
      <c r="K26" s="6">
        <f t="shared" si="1"/>
        <v>0</v>
      </c>
    </row>
    <row r="27" spans="1:11" ht="24.95" customHeight="1" x14ac:dyDescent="0.2">
      <c r="A27" s="7" t="s">
        <v>17</v>
      </c>
      <c r="B27" s="91" t="s">
        <v>674</v>
      </c>
      <c r="C27" s="17" t="s">
        <v>675</v>
      </c>
      <c r="D27" s="19" t="s">
        <v>186</v>
      </c>
      <c r="E27" s="10">
        <v>50</v>
      </c>
      <c r="F27" s="113"/>
      <c r="G27" s="113"/>
      <c r="H27" s="113"/>
      <c r="I27" s="113"/>
      <c r="J27" s="6">
        <f t="shared" si="0"/>
        <v>0</v>
      </c>
      <c r="K27" s="6">
        <f t="shared" si="1"/>
        <v>0</v>
      </c>
    </row>
    <row r="28" spans="1:11" ht="24.95" customHeight="1" x14ac:dyDescent="0.2">
      <c r="A28" s="7" t="s">
        <v>16</v>
      </c>
      <c r="B28" s="91" t="s">
        <v>677</v>
      </c>
      <c r="C28" s="11" t="s">
        <v>678</v>
      </c>
      <c r="D28" s="8" t="s">
        <v>186</v>
      </c>
      <c r="E28" s="10">
        <v>58.480000000000004</v>
      </c>
      <c r="F28" s="113"/>
      <c r="G28" s="113"/>
      <c r="H28" s="113"/>
      <c r="I28" s="113"/>
      <c r="J28" s="6">
        <f t="shared" si="0"/>
        <v>0</v>
      </c>
      <c r="K28" s="6">
        <f t="shared" si="1"/>
        <v>0</v>
      </c>
    </row>
    <row r="29" spans="1:11" ht="24.95" customHeight="1" x14ac:dyDescent="0.2">
      <c r="A29" s="7" t="s">
        <v>14</v>
      </c>
      <c r="B29" s="91" t="s">
        <v>810</v>
      </c>
      <c r="C29" s="17" t="s">
        <v>811</v>
      </c>
      <c r="D29" s="8" t="s">
        <v>186</v>
      </c>
      <c r="E29" s="10">
        <v>100</v>
      </c>
      <c r="F29" s="113"/>
      <c r="G29" s="113"/>
      <c r="H29" s="113"/>
      <c r="I29" s="113"/>
      <c r="J29" s="6">
        <f t="shared" si="0"/>
        <v>0</v>
      </c>
      <c r="K29" s="6">
        <f t="shared" si="1"/>
        <v>0</v>
      </c>
    </row>
    <row r="30" spans="1:11" ht="24.95" customHeight="1" x14ac:dyDescent="0.2">
      <c r="A30" s="7" t="s">
        <v>12</v>
      </c>
      <c r="B30" s="94" t="s">
        <v>679</v>
      </c>
      <c r="C30" s="17" t="s">
        <v>680</v>
      </c>
      <c r="D30" s="8" t="s">
        <v>186</v>
      </c>
      <c r="E30" s="10">
        <v>10</v>
      </c>
      <c r="F30" s="113"/>
      <c r="G30" s="113"/>
      <c r="H30" s="113"/>
      <c r="I30" s="113"/>
      <c r="J30" s="6">
        <f t="shared" si="0"/>
        <v>0</v>
      </c>
      <c r="K30" s="6">
        <f t="shared" si="1"/>
        <v>0</v>
      </c>
    </row>
    <row r="31" spans="1:11" ht="24.95" customHeight="1" x14ac:dyDescent="0.2">
      <c r="A31" s="7" t="s">
        <v>11</v>
      </c>
      <c r="B31" s="91" t="s">
        <v>681</v>
      </c>
      <c r="C31" s="17" t="s">
        <v>682</v>
      </c>
      <c r="D31" s="8" t="s">
        <v>186</v>
      </c>
      <c r="E31" s="10">
        <v>10</v>
      </c>
      <c r="F31" s="113"/>
      <c r="G31" s="113"/>
      <c r="H31" s="113"/>
      <c r="I31" s="113"/>
      <c r="J31" s="6">
        <f t="shared" si="0"/>
        <v>0</v>
      </c>
      <c r="K31" s="6">
        <f t="shared" si="1"/>
        <v>0</v>
      </c>
    </row>
    <row r="32" spans="1:11" ht="24.95" customHeight="1" x14ac:dyDescent="0.2">
      <c r="A32" s="7" t="s">
        <v>10</v>
      </c>
      <c r="B32" s="91" t="s">
        <v>683</v>
      </c>
      <c r="C32" s="17" t="s">
        <v>684</v>
      </c>
      <c r="D32" s="8" t="s">
        <v>186</v>
      </c>
      <c r="E32" s="10">
        <v>48</v>
      </c>
      <c r="F32" s="113"/>
      <c r="G32" s="113"/>
      <c r="H32" s="113"/>
      <c r="I32" s="113"/>
      <c r="J32" s="6">
        <f t="shared" si="0"/>
        <v>0</v>
      </c>
      <c r="K32" s="6">
        <f t="shared" si="1"/>
        <v>0</v>
      </c>
    </row>
    <row r="33" spans="1:11" ht="24.95" customHeight="1" x14ac:dyDescent="0.2">
      <c r="A33" s="7" t="s">
        <v>87</v>
      </c>
      <c r="B33" s="91" t="s">
        <v>686</v>
      </c>
      <c r="C33" s="17" t="s">
        <v>687</v>
      </c>
      <c r="D33" s="8" t="s">
        <v>186</v>
      </c>
      <c r="E33" s="10">
        <v>24</v>
      </c>
      <c r="F33" s="113"/>
      <c r="G33" s="113"/>
      <c r="H33" s="113"/>
      <c r="I33" s="113"/>
      <c r="J33" s="6">
        <f t="shared" si="0"/>
        <v>0</v>
      </c>
      <c r="K33" s="6">
        <f t="shared" si="1"/>
        <v>0</v>
      </c>
    </row>
    <row r="34" spans="1:11" ht="24.95" customHeight="1" x14ac:dyDescent="0.2">
      <c r="A34" s="7" t="s">
        <v>86</v>
      </c>
      <c r="B34" s="91" t="s">
        <v>688</v>
      </c>
      <c r="C34" s="17" t="s">
        <v>689</v>
      </c>
      <c r="D34" s="8" t="s">
        <v>186</v>
      </c>
      <c r="E34" s="10">
        <v>36</v>
      </c>
      <c r="F34" s="113"/>
      <c r="G34" s="113"/>
      <c r="H34" s="113"/>
      <c r="I34" s="113"/>
      <c r="J34" s="6">
        <f t="shared" si="0"/>
        <v>0</v>
      </c>
      <c r="K34" s="6">
        <f t="shared" si="1"/>
        <v>0</v>
      </c>
    </row>
    <row r="35" spans="1:11" ht="24.95" customHeight="1" x14ac:dyDescent="0.2">
      <c r="A35" s="7" t="s">
        <v>85</v>
      </c>
      <c r="B35" s="91" t="s">
        <v>690</v>
      </c>
      <c r="C35" s="17" t="s">
        <v>691</v>
      </c>
      <c r="D35" s="8" t="s">
        <v>186</v>
      </c>
      <c r="E35" s="10">
        <v>64</v>
      </c>
      <c r="F35" s="113"/>
      <c r="G35" s="113"/>
      <c r="H35" s="113"/>
      <c r="I35" s="113"/>
      <c r="J35" s="6">
        <f t="shared" si="0"/>
        <v>0</v>
      </c>
      <c r="K35" s="6">
        <f t="shared" si="1"/>
        <v>0</v>
      </c>
    </row>
    <row r="36" spans="1:11" ht="24.95" customHeight="1" x14ac:dyDescent="0.2">
      <c r="A36" s="7" t="s">
        <v>84</v>
      </c>
      <c r="B36" s="91" t="s">
        <v>692</v>
      </c>
      <c r="C36" s="17" t="s">
        <v>693</v>
      </c>
      <c r="D36" s="8" t="s">
        <v>186</v>
      </c>
      <c r="E36" s="10">
        <v>50</v>
      </c>
      <c r="F36" s="113"/>
      <c r="G36" s="113"/>
      <c r="H36" s="113"/>
      <c r="I36" s="113"/>
      <c r="J36" s="6">
        <f t="shared" ref="J36:J64" si="2">E36*H36</f>
        <v>0</v>
      </c>
      <c r="K36" s="6">
        <f t="shared" ref="K36:K64" si="3">E36*I36</f>
        <v>0</v>
      </c>
    </row>
    <row r="37" spans="1:11" ht="24.95" customHeight="1" x14ac:dyDescent="0.2">
      <c r="A37" s="7" t="s">
        <v>83</v>
      </c>
      <c r="B37" s="91" t="s">
        <v>696</v>
      </c>
      <c r="C37" s="11" t="s">
        <v>697</v>
      </c>
      <c r="D37" s="8" t="s">
        <v>186</v>
      </c>
      <c r="E37" s="10">
        <v>361</v>
      </c>
      <c r="F37" s="113"/>
      <c r="G37" s="113"/>
      <c r="H37" s="113"/>
      <c r="I37" s="113"/>
      <c r="J37" s="6">
        <f t="shared" si="2"/>
        <v>0</v>
      </c>
      <c r="K37" s="6">
        <f t="shared" si="3"/>
        <v>0</v>
      </c>
    </row>
    <row r="38" spans="1:11" ht="24.95" customHeight="1" x14ac:dyDescent="0.2">
      <c r="A38" s="7" t="s">
        <v>81</v>
      </c>
      <c r="B38" s="91" t="s">
        <v>698</v>
      </c>
      <c r="C38" s="11" t="s">
        <v>939</v>
      </c>
      <c r="D38" s="8" t="s">
        <v>187</v>
      </c>
      <c r="E38" s="10">
        <v>194</v>
      </c>
      <c r="F38" s="113"/>
      <c r="G38" s="113"/>
      <c r="H38" s="113"/>
      <c r="I38" s="113"/>
      <c r="J38" s="6">
        <f t="shared" si="2"/>
        <v>0</v>
      </c>
      <c r="K38" s="6">
        <f t="shared" si="3"/>
        <v>0</v>
      </c>
    </row>
    <row r="39" spans="1:11" ht="24.95" customHeight="1" x14ac:dyDescent="0.2">
      <c r="A39" s="7" t="s">
        <v>80</v>
      </c>
      <c r="B39" s="91" t="s">
        <v>700</v>
      </c>
      <c r="C39" s="11" t="s">
        <v>701</v>
      </c>
      <c r="D39" s="8" t="s">
        <v>187</v>
      </c>
      <c r="E39" s="10">
        <v>20</v>
      </c>
      <c r="F39" s="113"/>
      <c r="G39" s="113"/>
      <c r="H39" s="113"/>
      <c r="I39" s="113"/>
      <c r="J39" s="6">
        <f t="shared" si="2"/>
        <v>0</v>
      </c>
      <c r="K39" s="6">
        <f t="shared" si="3"/>
        <v>0</v>
      </c>
    </row>
    <row r="40" spans="1:11" ht="24.95" customHeight="1" x14ac:dyDescent="0.2">
      <c r="A40" s="7" t="s">
        <v>79</v>
      </c>
      <c r="B40" s="91" t="s">
        <v>705</v>
      </c>
      <c r="C40" s="11" t="s">
        <v>706</v>
      </c>
      <c r="D40" s="8" t="s">
        <v>9</v>
      </c>
      <c r="E40" s="10">
        <v>108</v>
      </c>
      <c r="F40" s="113"/>
      <c r="G40" s="113"/>
      <c r="H40" s="113"/>
      <c r="I40" s="113"/>
      <c r="J40" s="6">
        <f t="shared" si="2"/>
        <v>0</v>
      </c>
      <c r="K40" s="6">
        <f t="shared" si="3"/>
        <v>0</v>
      </c>
    </row>
    <row r="41" spans="1:11" ht="24.95" customHeight="1" x14ac:dyDescent="0.2">
      <c r="A41" s="7" t="s">
        <v>77</v>
      </c>
      <c r="B41" s="91" t="s">
        <v>707</v>
      </c>
      <c r="C41" s="11" t="s">
        <v>1043</v>
      </c>
      <c r="D41" s="8" t="s">
        <v>9</v>
      </c>
      <c r="E41" s="10">
        <v>4639</v>
      </c>
      <c r="F41" s="113"/>
      <c r="G41" s="113"/>
      <c r="H41" s="113"/>
      <c r="I41" s="113"/>
      <c r="J41" s="6">
        <f t="shared" si="2"/>
        <v>0</v>
      </c>
      <c r="K41" s="6">
        <f t="shared" si="3"/>
        <v>0</v>
      </c>
    </row>
    <row r="42" spans="1:11" ht="26.25" customHeight="1" x14ac:dyDescent="0.2">
      <c r="A42" s="7" t="s">
        <v>76</v>
      </c>
      <c r="B42" s="91" t="s">
        <v>708</v>
      </c>
      <c r="C42" s="11" t="s">
        <v>961</v>
      </c>
      <c r="D42" s="8" t="s">
        <v>9</v>
      </c>
      <c r="E42" s="10">
        <v>400</v>
      </c>
      <c r="F42" s="113"/>
      <c r="G42" s="113"/>
      <c r="H42" s="113"/>
      <c r="I42" s="113"/>
      <c r="J42" s="6">
        <f t="shared" si="2"/>
        <v>0</v>
      </c>
      <c r="K42" s="6">
        <f t="shared" si="3"/>
        <v>0</v>
      </c>
    </row>
    <row r="43" spans="1:11" ht="24.95" customHeight="1" x14ac:dyDescent="0.2">
      <c r="A43" s="7" t="s">
        <v>75</v>
      </c>
      <c r="B43" s="91" t="s">
        <v>709</v>
      </c>
      <c r="C43" s="11" t="s">
        <v>710</v>
      </c>
      <c r="D43" s="8" t="s">
        <v>9</v>
      </c>
      <c r="E43" s="10">
        <v>50</v>
      </c>
      <c r="F43" s="113"/>
      <c r="G43" s="113"/>
      <c r="H43" s="113"/>
      <c r="I43" s="113"/>
      <c r="J43" s="6">
        <f t="shared" si="2"/>
        <v>0</v>
      </c>
      <c r="K43" s="6">
        <f t="shared" si="3"/>
        <v>0</v>
      </c>
    </row>
    <row r="44" spans="1:11" ht="24.95" customHeight="1" x14ac:dyDescent="0.2">
      <c r="A44" s="7" t="s">
        <v>74</v>
      </c>
      <c r="B44" s="91" t="s">
        <v>711</v>
      </c>
      <c r="C44" s="11" t="s">
        <v>1046</v>
      </c>
      <c r="D44" s="8" t="s">
        <v>9</v>
      </c>
      <c r="E44" s="10">
        <v>2940</v>
      </c>
      <c r="F44" s="113"/>
      <c r="G44" s="113"/>
      <c r="H44" s="113"/>
      <c r="I44" s="113"/>
      <c r="J44" s="6">
        <f t="shared" si="2"/>
        <v>0</v>
      </c>
      <c r="K44" s="6">
        <f t="shared" si="3"/>
        <v>0</v>
      </c>
    </row>
    <row r="45" spans="1:11" ht="24.95" customHeight="1" x14ac:dyDescent="0.2">
      <c r="A45" s="7" t="s">
        <v>73</v>
      </c>
      <c r="B45" s="91" t="s">
        <v>712</v>
      </c>
      <c r="C45" s="17" t="s">
        <v>713</v>
      </c>
      <c r="D45" s="8" t="s">
        <v>9</v>
      </c>
      <c r="E45" s="10">
        <v>1120</v>
      </c>
      <c r="F45" s="113"/>
      <c r="G45" s="113"/>
      <c r="H45" s="113"/>
      <c r="I45" s="113"/>
      <c r="J45" s="6">
        <f t="shared" si="2"/>
        <v>0</v>
      </c>
      <c r="K45" s="6">
        <f t="shared" si="3"/>
        <v>0</v>
      </c>
    </row>
    <row r="46" spans="1:11" ht="24.95" customHeight="1" x14ac:dyDescent="0.2">
      <c r="A46" s="7" t="s">
        <v>72</v>
      </c>
      <c r="B46" s="91" t="s">
        <v>714</v>
      </c>
      <c r="C46" s="11" t="s">
        <v>715</v>
      </c>
      <c r="D46" s="8" t="s">
        <v>353</v>
      </c>
      <c r="E46" s="10">
        <v>100</v>
      </c>
      <c r="F46" s="113"/>
      <c r="G46" s="113"/>
      <c r="H46" s="113"/>
      <c r="I46" s="113"/>
      <c r="J46" s="6">
        <f t="shared" si="2"/>
        <v>0</v>
      </c>
      <c r="K46" s="6">
        <f t="shared" si="3"/>
        <v>0</v>
      </c>
    </row>
    <row r="47" spans="1:11" ht="24.95" customHeight="1" x14ac:dyDescent="0.2">
      <c r="A47" s="7" t="s">
        <v>71</v>
      </c>
      <c r="B47" s="91" t="s">
        <v>717</v>
      </c>
      <c r="C47" s="11" t="s">
        <v>940</v>
      </c>
      <c r="D47" s="8" t="s">
        <v>9</v>
      </c>
      <c r="E47" s="10">
        <v>20</v>
      </c>
      <c r="F47" s="113"/>
      <c r="G47" s="113"/>
      <c r="H47" s="113"/>
      <c r="I47" s="113"/>
      <c r="J47" s="6">
        <f t="shared" si="2"/>
        <v>0</v>
      </c>
      <c r="K47" s="6">
        <f t="shared" si="3"/>
        <v>0</v>
      </c>
    </row>
    <row r="48" spans="1:11" ht="24.95" customHeight="1" x14ac:dyDescent="0.2">
      <c r="A48" s="7" t="s">
        <v>70</v>
      </c>
      <c r="B48" s="91" t="s">
        <v>718</v>
      </c>
      <c r="C48" s="11" t="s">
        <v>962</v>
      </c>
      <c r="D48" s="8" t="s">
        <v>9</v>
      </c>
      <c r="E48" s="10">
        <v>120</v>
      </c>
      <c r="F48" s="113"/>
      <c r="G48" s="113"/>
      <c r="H48" s="113"/>
      <c r="I48" s="113"/>
      <c r="J48" s="6">
        <f t="shared" si="2"/>
        <v>0</v>
      </c>
      <c r="K48" s="6">
        <f t="shared" si="3"/>
        <v>0</v>
      </c>
    </row>
    <row r="49" spans="1:11" ht="24.95" customHeight="1" x14ac:dyDescent="0.2">
      <c r="A49" s="7" t="s">
        <v>69</v>
      </c>
      <c r="B49" s="91" t="s">
        <v>719</v>
      </c>
      <c r="C49" s="11" t="s">
        <v>720</v>
      </c>
      <c r="D49" s="8" t="s">
        <v>187</v>
      </c>
      <c r="E49" s="10">
        <v>60</v>
      </c>
      <c r="F49" s="113"/>
      <c r="G49" s="113"/>
      <c r="H49" s="113"/>
      <c r="I49" s="113"/>
      <c r="J49" s="6">
        <f t="shared" si="2"/>
        <v>0</v>
      </c>
      <c r="K49" s="6">
        <f t="shared" si="3"/>
        <v>0</v>
      </c>
    </row>
    <row r="50" spans="1:11" ht="24.95" customHeight="1" x14ac:dyDescent="0.2">
      <c r="A50" s="7" t="s">
        <v>68</v>
      </c>
      <c r="B50" s="91" t="s">
        <v>721</v>
      </c>
      <c r="C50" s="17" t="s">
        <v>722</v>
      </c>
      <c r="D50" s="8" t="s">
        <v>9</v>
      </c>
      <c r="E50" s="10">
        <v>20</v>
      </c>
      <c r="F50" s="113"/>
      <c r="G50" s="113"/>
      <c r="H50" s="113"/>
      <c r="I50" s="113"/>
      <c r="J50" s="6">
        <f t="shared" si="2"/>
        <v>0</v>
      </c>
      <c r="K50" s="6">
        <f t="shared" si="3"/>
        <v>0</v>
      </c>
    </row>
    <row r="51" spans="1:11" ht="24.95" customHeight="1" x14ac:dyDescent="0.2">
      <c r="A51" s="7" t="s">
        <v>66</v>
      </c>
      <c r="B51" s="91" t="s">
        <v>801</v>
      </c>
      <c r="C51" s="11" t="s">
        <v>802</v>
      </c>
      <c r="D51" s="8" t="s">
        <v>9</v>
      </c>
      <c r="E51" s="10">
        <v>500</v>
      </c>
      <c r="F51" s="113"/>
      <c r="G51" s="113"/>
      <c r="H51" s="113"/>
      <c r="I51" s="113"/>
      <c r="J51" s="6">
        <f t="shared" si="2"/>
        <v>0</v>
      </c>
      <c r="K51" s="6">
        <f t="shared" si="3"/>
        <v>0</v>
      </c>
    </row>
    <row r="52" spans="1:11" ht="24.95" customHeight="1" x14ac:dyDescent="0.2">
      <c r="A52" s="7" t="s">
        <v>65</v>
      </c>
      <c r="B52" s="91" t="s">
        <v>724</v>
      </c>
      <c r="C52" s="11" t="s">
        <v>725</v>
      </c>
      <c r="D52" s="8" t="s">
        <v>9</v>
      </c>
      <c r="E52" s="10">
        <v>3060</v>
      </c>
      <c r="F52" s="113"/>
      <c r="G52" s="113"/>
      <c r="H52" s="113"/>
      <c r="I52" s="113"/>
      <c r="J52" s="6">
        <f t="shared" si="2"/>
        <v>0</v>
      </c>
      <c r="K52" s="6">
        <f t="shared" si="3"/>
        <v>0</v>
      </c>
    </row>
    <row r="53" spans="1:11" ht="24.95" customHeight="1" x14ac:dyDescent="0.2">
      <c r="A53" s="7" t="s">
        <v>64</v>
      </c>
      <c r="B53" s="91" t="s">
        <v>726</v>
      </c>
      <c r="C53" s="11" t="s">
        <v>727</v>
      </c>
      <c r="D53" s="8" t="s">
        <v>187</v>
      </c>
      <c r="E53" s="10">
        <v>12</v>
      </c>
      <c r="F53" s="113"/>
      <c r="G53" s="113"/>
      <c r="H53" s="113"/>
      <c r="I53" s="113"/>
      <c r="J53" s="6">
        <f t="shared" si="2"/>
        <v>0</v>
      </c>
      <c r="K53" s="6">
        <f t="shared" si="3"/>
        <v>0</v>
      </c>
    </row>
    <row r="54" spans="1:11" ht="24.95" customHeight="1" x14ac:dyDescent="0.2">
      <c r="A54" s="7" t="s">
        <v>63</v>
      </c>
      <c r="B54" s="91" t="s">
        <v>728</v>
      </c>
      <c r="C54" s="11" t="s">
        <v>729</v>
      </c>
      <c r="D54" s="8" t="s">
        <v>9</v>
      </c>
      <c r="E54" s="10">
        <v>50</v>
      </c>
      <c r="F54" s="113"/>
      <c r="G54" s="113"/>
      <c r="H54" s="113"/>
      <c r="I54" s="113"/>
      <c r="J54" s="6">
        <f t="shared" si="2"/>
        <v>0</v>
      </c>
      <c r="K54" s="6">
        <f t="shared" si="3"/>
        <v>0</v>
      </c>
    </row>
    <row r="55" spans="1:11" ht="24.95" customHeight="1" x14ac:dyDescent="0.2">
      <c r="A55" s="7" t="s">
        <v>62</v>
      </c>
      <c r="B55" s="91" t="s">
        <v>730</v>
      </c>
      <c r="C55" s="17" t="s">
        <v>758</v>
      </c>
      <c r="D55" s="8" t="s">
        <v>9</v>
      </c>
      <c r="E55" s="10">
        <v>69</v>
      </c>
      <c r="F55" s="113"/>
      <c r="G55" s="113"/>
      <c r="H55" s="113"/>
      <c r="I55" s="113"/>
      <c r="J55" s="6">
        <f t="shared" si="2"/>
        <v>0</v>
      </c>
      <c r="K55" s="6">
        <f t="shared" si="3"/>
        <v>0</v>
      </c>
    </row>
    <row r="56" spans="1:11" ht="24.95" customHeight="1" x14ac:dyDescent="0.2">
      <c r="A56" s="7" t="s">
        <v>61</v>
      </c>
      <c r="B56" s="91" t="s">
        <v>731</v>
      </c>
      <c r="C56" s="17" t="s">
        <v>732</v>
      </c>
      <c r="D56" s="8" t="s">
        <v>9</v>
      </c>
      <c r="E56" s="10">
        <v>10</v>
      </c>
      <c r="F56" s="113"/>
      <c r="G56" s="113"/>
      <c r="H56" s="113"/>
      <c r="I56" s="113"/>
      <c r="J56" s="6">
        <f t="shared" si="2"/>
        <v>0</v>
      </c>
      <c r="K56" s="6">
        <f t="shared" si="3"/>
        <v>0</v>
      </c>
    </row>
    <row r="57" spans="1:11" ht="24.95" customHeight="1" x14ac:dyDescent="0.2">
      <c r="A57" s="7" t="s">
        <v>60</v>
      </c>
      <c r="B57" s="94" t="s">
        <v>733</v>
      </c>
      <c r="C57" s="17" t="s">
        <v>941</v>
      </c>
      <c r="D57" s="8" t="s">
        <v>9</v>
      </c>
      <c r="E57" s="10">
        <v>500</v>
      </c>
      <c r="F57" s="113"/>
      <c r="G57" s="113"/>
      <c r="H57" s="113"/>
      <c r="I57" s="113"/>
      <c r="J57" s="6">
        <f t="shared" si="2"/>
        <v>0</v>
      </c>
      <c r="K57" s="6">
        <f t="shared" si="3"/>
        <v>0</v>
      </c>
    </row>
    <row r="58" spans="1:11" ht="24.95" customHeight="1" x14ac:dyDescent="0.2">
      <c r="A58" s="7" t="s">
        <v>59</v>
      </c>
      <c r="B58" s="91" t="s">
        <v>736</v>
      </c>
      <c r="C58" s="11" t="s">
        <v>737</v>
      </c>
      <c r="D58" s="8" t="s">
        <v>9</v>
      </c>
      <c r="E58" s="10">
        <v>10</v>
      </c>
      <c r="F58" s="113"/>
      <c r="G58" s="113"/>
      <c r="H58" s="113"/>
      <c r="I58" s="113"/>
      <c r="J58" s="6">
        <f t="shared" si="2"/>
        <v>0</v>
      </c>
      <c r="K58" s="6">
        <f t="shared" si="3"/>
        <v>0</v>
      </c>
    </row>
    <row r="59" spans="1:11" ht="24.95" customHeight="1" x14ac:dyDescent="0.2">
      <c r="A59" s="7" t="s">
        <v>58</v>
      </c>
      <c r="B59" s="91" t="s">
        <v>739</v>
      </c>
      <c r="C59" s="11" t="s">
        <v>740</v>
      </c>
      <c r="D59" s="8" t="s">
        <v>9</v>
      </c>
      <c r="E59" s="10">
        <v>40</v>
      </c>
      <c r="F59" s="113"/>
      <c r="G59" s="113"/>
      <c r="H59" s="113"/>
      <c r="I59" s="113"/>
      <c r="J59" s="6">
        <f t="shared" si="2"/>
        <v>0</v>
      </c>
      <c r="K59" s="6">
        <f t="shared" si="3"/>
        <v>0</v>
      </c>
    </row>
    <row r="60" spans="1:11" ht="24.95" customHeight="1" x14ac:dyDescent="0.2">
      <c r="A60" s="7" t="s">
        <v>57</v>
      </c>
      <c r="B60" s="91" t="s">
        <v>743</v>
      </c>
      <c r="C60" s="11" t="s">
        <v>759</v>
      </c>
      <c r="D60" s="8" t="s">
        <v>88</v>
      </c>
      <c r="E60" s="10">
        <v>60</v>
      </c>
      <c r="F60" s="113"/>
      <c r="G60" s="113"/>
      <c r="H60" s="113"/>
      <c r="I60" s="113"/>
      <c r="J60" s="6">
        <f t="shared" si="2"/>
        <v>0</v>
      </c>
      <c r="K60" s="6">
        <f t="shared" si="3"/>
        <v>0</v>
      </c>
    </row>
    <row r="61" spans="1:11" ht="24.95" customHeight="1" x14ac:dyDescent="0.2">
      <c r="A61" s="7" t="s">
        <v>56</v>
      </c>
      <c r="B61" s="91" t="s">
        <v>808</v>
      </c>
      <c r="C61" s="17" t="s">
        <v>809</v>
      </c>
      <c r="D61" s="8" t="s">
        <v>9</v>
      </c>
      <c r="E61" s="10">
        <v>150</v>
      </c>
      <c r="F61" s="113"/>
      <c r="G61" s="113"/>
      <c r="H61" s="113"/>
      <c r="I61" s="113"/>
      <c r="J61" s="6">
        <f t="shared" si="2"/>
        <v>0</v>
      </c>
      <c r="K61" s="6">
        <f t="shared" si="3"/>
        <v>0</v>
      </c>
    </row>
    <row r="62" spans="1:11" ht="24.95" customHeight="1" x14ac:dyDescent="0.2">
      <c r="A62" s="7" t="s">
        <v>55</v>
      </c>
      <c r="B62" s="91" t="s">
        <v>744</v>
      </c>
      <c r="C62" s="17" t="s">
        <v>745</v>
      </c>
      <c r="D62" s="8" t="s">
        <v>9</v>
      </c>
      <c r="E62" s="10">
        <v>112</v>
      </c>
      <c r="F62" s="113"/>
      <c r="G62" s="113"/>
      <c r="H62" s="113"/>
      <c r="I62" s="113"/>
      <c r="J62" s="6">
        <f t="shared" si="2"/>
        <v>0</v>
      </c>
      <c r="K62" s="6">
        <f t="shared" si="3"/>
        <v>0</v>
      </c>
    </row>
    <row r="63" spans="1:11" ht="24.95" customHeight="1" x14ac:dyDescent="0.2">
      <c r="A63" s="7" t="s">
        <v>54</v>
      </c>
      <c r="B63" s="91" t="s">
        <v>747</v>
      </c>
      <c r="C63" s="17" t="s">
        <v>748</v>
      </c>
      <c r="D63" s="8" t="s">
        <v>13</v>
      </c>
      <c r="E63" s="10">
        <v>1780</v>
      </c>
      <c r="F63" s="113"/>
      <c r="G63" s="113"/>
      <c r="H63" s="113"/>
      <c r="I63" s="113"/>
      <c r="J63" s="6">
        <f t="shared" si="2"/>
        <v>0</v>
      </c>
      <c r="K63" s="6">
        <f t="shared" si="3"/>
        <v>0</v>
      </c>
    </row>
    <row r="64" spans="1:11" ht="24.95" customHeight="1" x14ac:dyDescent="0.2">
      <c r="A64" s="7" t="s">
        <v>53</v>
      </c>
      <c r="B64" s="91" t="s">
        <v>749</v>
      </c>
      <c r="C64" s="17" t="s">
        <v>750</v>
      </c>
      <c r="D64" s="8" t="s">
        <v>13</v>
      </c>
      <c r="E64" s="10">
        <v>16</v>
      </c>
      <c r="F64" s="113"/>
      <c r="G64" s="113"/>
      <c r="H64" s="113"/>
      <c r="I64" s="113"/>
      <c r="J64" s="6">
        <f t="shared" si="2"/>
        <v>0</v>
      </c>
      <c r="K64" s="6">
        <f t="shared" si="3"/>
        <v>0</v>
      </c>
    </row>
    <row r="65" spans="1:11" ht="24.95" customHeight="1" x14ac:dyDescent="0.2">
      <c r="A65" s="7" t="s">
        <v>52</v>
      </c>
      <c r="B65" s="91" t="s">
        <v>751</v>
      </c>
      <c r="C65" s="17" t="s">
        <v>979</v>
      </c>
      <c r="D65" s="8" t="s">
        <v>13</v>
      </c>
      <c r="E65" s="10">
        <v>183</v>
      </c>
      <c r="F65" s="113"/>
      <c r="G65" s="113"/>
      <c r="H65" s="113"/>
      <c r="I65" s="113"/>
      <c r="J65" s="6">
        <f t="shared" ref="J65:J84" si="4">E65*H65</f>
        <v>0</v>
      </c>
      <c r="K65" s="6">
        <f t="shared" ref="K65:K84" si="5">E65*I65</f>
        <v>0</v>
      </c>
    </row>
    <row r="66" spans="1:11" ht="24.95" customHeight="1" x14ac:dyDescent="0.2">
      <c r="A66" s="7" t="s">
        <v>123</v>
      </c>
      <c r="B66" s="91" t="s">
        <v>752</v>
      </c>
      <c r="C66" s="11" t="s">
        <v>963</v>
      </c>
      <c r="D66" s="8" t="s">
        <v>9</v>
      </c>
      <c r="E66" s="10">
        <v>40</v>
      </c>
      <c r="F66" s="113"/>
      <c r="G66" s="113"/>
      <c r="H66" s="113"/>
      <c r="I66" s="113"/>
      <c r="J66" s="6">
        <f t="shared" si="4"/>
        <v>0</v>
      </c>
      <c r="K66" s="6">
        <f t="shared" si="5"/>
        <v>0</v>
      </c>
    </row>
    <row r="67" spans="1:11" ht="24.95" customHeight="1" x14ac:dyDescent="0.2">
      <c r="A67" s="7" t="s">
        <v>122</v>
      </c>
      <c r="B67" s="49" t="s">
        <v>753</v>
      </c>
      <c r="C67" s="39" t="s">
        <v>754</v>
      </c>
      <c r="D67" s="36" t="s">
        <v>9</v>
      </c>
      <c r="E67" s="84">
        <v>369</v>
      </c>
      <c r="F67" s="113"/>
      <c r="G67" s="113"/>
      <c r="H67" s="113"/>
      <c r="I67" s="113"/>
      <c r="J67" s="6">
        <f t="shared" si="4"/>
        <v>0</v>
      </c>
      <c r="K67" s="6">
        <f t="shared" si="5"/>
        <v>0</v>
      </c>
    </row>
    <row r="68" spans="1:11" ht="24.95" customHeight="1" x14ac:dyDescent="0.2">
      <c r="A68" s="7" t="s">
        <v>121</v>
      </c>
      <c r="B68" s="94" t="s">
        <v>755</v>
      </c>
      <c r="C68" s="17" t="s">
        <v>756</v>
      </c>
      <c r="D68" s="8" t="s">
        <v>353</v>
      </c>
      <c r="E68" s="10">
        <v>24</v>
      </c>
      <c r="F68" s="113"/>
      <c r="G68" s="113"/>
      <c r="H68" s="113"/>
      <c r="I68" s="113"/>
      <c r="J68" s="6">
        <f t="shared" si="4"/>
        <v>0</v>
      </c>
      <c r="K68" s="6">
        <f t="shared" si="5"/>
        <v>0</v>
      </c>
    </row>
    <row r="69" spans="1:11" ht="24.95" customHeight="1" x14ac:dyDescent="0.2">
      <c r="A69" s="7" t="s">
        <v>120</v>
      </c>
      <c r="B69" s="91" t="s">
        <v>757</v>
      </c>
      <c r="C69" s="17" t="s">
        <v>872</v>
      </c>
      <c r="D69" s="8" t="s">
        <v>9</v>
      </c>
      <c r="E69" s="10">
        <v>446</v>
      </c>
      <c r="F69" s="113"/>
      <c r="G69" s="113"/>
      <c r="H69" s="113"/>
      <c r="I69" s="113"/>
      <c r="J69" s="6">
        <f t="shared" si="4"/>
        <v>0</v>
      </c>
      <c r="K69" s="6">
        <f t="shared" si="5"/>
        <v>0</v>
      </c>
    </row>
    <row r="70" spans="1:11" ht="24.95" customHeight="1" x14ac:dyDescent="0.2">
      <c r="A70" s="7" t="s">
        <v>119</v>
      </c>
      <c r="B70" s="91" t="s">
        <v>1074</v>
      </c>
      <c r="C70" s="11" t="s">
        <v>1075</v>
      </c>
      <c r="D70" s="8" t="s">
        <v>9</v>
      </c>
      <c r="E70" s="10">
        <v>40</v>
      </c>
      <c r="F70" s="113"/>
      <c r="G70" s="113"/>
      <c r="H70" s="113"/>
      <c r="I70" s="113"/>
      <c r="J70" s="6">
        <f t="shared" si="4"/>
        <v>0</v>
      </c>
      <c r="K70" s="6">
        <f t="shared" si="5"/>
        <v>0</v>
      </c>
    </row>
    <row r="71" spans="1:11" ht="24.95" customHeight="1" x14ac:dyDescent="0.2">
      <c r="A71" s="7" t="s">
        <v>118</v>
      </c>
      <c r="B71" s="91" t="s">
        <v>804</v>
      </c>
      <c r="C71" s="11" t="s">
        <v>805</v>
      </c>
      <c r="D71" s="8" t="s">
        <v>9</v>
      </c>
      <c r="E71" s="10">
        <v>15</v>
      </c>
      <c r="F71" s="113"/>
      <c r="G71" s="113"/>
      <c r="H71" s="113"/>
      <c r="I71" s="113"/>
      <c r="J71" s="6">
        <f t="shared" si="4"/>
        <v>0</v>
      </c>
      <c r="K71" s="6">
        <f t="shared" si="5"/>
        <v>0</v>
      </c>
    </row>
    <row r="72" spans="1:11" ht="24.95" customHeight="1" x14ac:dyDescent="0.2">
      <c r="A72" s="7" t="s">
        <v>117</v>
      </c>
      <c r="B72" s="91" t="s">
        <v>806</v>
      </c>
      <c r="C72" s="17" t="s">
        <v>807</v>
      </c>
      <c r="D72" s="8" t="s">
        <v>9</v>
      </c>
      <c r="E72" s="10">
        <v>50</v>
      </c>
      <c r="F72" s="113"/>
      <c r="G72" s="113"/>
      <c r="H72" s="113"/>
      <c r="I72" s="113"/>
      <c r="J72" s="6">
        <f t="shared" si="4"/>
        <v>0</v>
      </c>
      <c r="K72" s="6">
        <f t="shared" si="5"/>
        <v>0</v>
      </c>
    </row>
    <row r="73" spans="1:11" ht="24.95" customHeight="1" x14ac:dyDescent="0.2">
      <c r="A73" s="7" t="s">
        <v>116</v>
      </c>
      <c r="B73" s="91" t="s">
        <v>857</v>
      </c>
      <c r="C73" s="17" t="s">
        <v>858</v>
      </c>
      <c r="D73" s="8" t="s">
        <v>9</v>
      </c>
      <c r="E73" s="10">
        <v>30</v>
      </c>
      <c r="F73" s="113"/>
      <c r="G73" s="113"/>
      <c r="H73" s="113"/>
      <c r="I73" s="113"/>
      <c r="J73" s="6">
        <f t="shared" si="4"/>
        <v>0</v>
      </c>
      <c r="K73" s="6">
        <f t="shared" si="5"/>
        <v>0</v>
      </c>
    </row>
    <row r="74" spans="1:11" ht="24.95" customHeight="1" x14ac:dyDescent="0.2">
      <c r="A74" s="7" t="s">
        <v>115</v>
      </c>
      <c r="B74" s="91" t="s">
        <v>1040</v>
      </c>
      <c r="C74" s="17" t="s">
        <v>1041</v>
      </c>
      <c r="D74" s="8" t="s">
        <v>9</v>
      </c>
      <c r="E74" s="10">
        <v>600</v>
      </c>
      <c r="F74" s="113"/>
      <c r="G74" s="113"/>
      <c r="H74" s="113"/>
      <c r="I74" s="113"/>
      <c r="J74" s="6">
        <f t="shared" si="4"/>
        <v>0</v>
      </c>
      <c r="K74" s="6">
        <f t="shared" si="5"/>
        <v>0</v>
      </c>
    </row>
    <row r="75" spans="1:11" ht="24.95" customHeight="1" x14ac:dyDescent="0.2">
      <c r="A75" s="7" t="s">
        <v>114</v>
      </c>
      <c r="B75" s="91"/>
      <c r="C75" s="17"/>
      <c r="D75" s="8"/>
      <c r="E75" s="10"/>
      <c r="F75" s="113"/>
      <c r="G75" s="113"/>
      <c r="H75" s="113"/>
      <c r="I75" s="113"/>
      <c r="J75" s="6">
        <f t="shared" si="4"/>
        <v>0</v>
      </c>
      <c r="K75" s="6">
        <f t="shared" si="5"/>
        <v>0</v>
      </c>
    </row>
    <row r="76" spans="1:11" ht="24.95" customHeight="1" x14ac:dyDescent="0.2">
      <c r="A76" s="7" t="s">
        <v>113</v>
      </c>
      <c r="B76" s="91"/>
      <c r="C76" s="17"/>
      <c r="D76" s="19"/>
      <c r="E76" s="10"/>
      <c r="F76" s="113"/>
      <c r="G76" s="113"/>
      <c r="H76" s="113"/>
      <c r="I76" s="113"/>
      <c r="J76" s="6">
        <f t="shared" si="4"/>
        <v>0</v>
      </c>
      <c r="K76" s="6">
        <f t="shared" si="5"/>
        <v>0</v>
      </c>
    </row>
    <row r="77" spans="1:11" ht="24.95" customHeight="1" x14ac:dyDescent="0.2">
      <c r="A77" s="7" t="s">
        <v>112</v>
      </c>
      <c r="B77" s="91"/>
      <c r="C77" s="17"/>
      <c r="D77" s="19"/>
      <c r="E77" s="10"/>
      <c r="F77" s="113"/>
      <c r="G77" s="113"/>
      <c r="H77" s="113"/>
      <c r="I77" s="113"/>
      <c r="J77" s="6">
        <f t="shared" si="4"/>
        <v>0</v>
      </c>
      <c r="K77" s="6">
        <f t="shared" si="5"/>
        <v>0</v>
      </c>
    </row>
    <row r="78" spans="1:11" ht="24.95" customHeight="1" x14ac:dyDescent="0.2">
      <c r="A78" s="7" t="s">
        <v>111</v>
      </c>
      <c r="B78" s="94"/>
      <c r="C78" s="17"/>
      <c r="D78" s="19"/>
      <c r="E78" s="10"/>
      <c r="F78" s="113"/>
      <c r="G78" s="113"/>
      <c r="H78" s="113"/>
      <c r="I78" s="113"/>
      <c r="J78" s="6">
        <f t="shared" si="4"/>
        <v>0</v>
      </c>
      <c r="K78" s="6">
        <f t="shared" si="5"/>
        <v>0</v>
      </c>
    </row>
    <row r="79" spans="1:11" ht="24.95" customHeight="1" x14ac:dyDescent="0.2">
      <c r="A79" s="7" t="s">
        <v>110</v>
      </c>
      <c r="B79" s="94"/>
      <c r="C79" s="17"/>
      <c r="D79" s="19"/>
      <c r="E79" s="10"/>
      <c r="F79" s="113"/>
      <c r="G79" s="113"/>
      <c r="H79" s="113"/>
      <c r="I79" s="113"/>
      <c r="J79" s="6">
        <f t="shared" si="4"/>
        <v>0</v>
      </c>
      <c r="K79" s="6">
        <f t="shared" si="5"/>
        <v>0</v>
      </c>
    </row>
    <row r="80" spans="1:11" ht="24.95" customHeight="1" x14ac:dyDescent="0.2">
      <c r="A80" s="7" t="s">
        <v>109</v>
      </c>
      <c r="B80" s="94"/>
      <c r="C80" s="17"/>
      <c r="D80" s="19"/>
      <c r="E80" s="10"/>
      <c r="F80" s="113"/>
      <c r="G80" s="113"/>
      <c r="H80" s="113"/>
      <c r="I80" s="113"/>
      <c r="J80" s="6">
        <f t="shared" si="4"/>
        <v>0</v>
      </c>
      <c r="K80" s="6">
        <f t="shared" si="5"/>
        <v>0</v>
      </c>
    </row>
    <row r="81" spans="1:13" ht="24.95" customHeight="1" x14ac:dyDescent="0.2">
      <c r="A81" s="7" t="s">
        <v>108</v>
      </c>
      <c r="B81" s="91"/>
      <c r="C81" s="11"/>
      <c r="D81" s="8"/>
      <c r="E81" s="10"/>
      <c r="F81" s="113"/>
      <c r="G81" s="113"/>
      <c r="H81" s="113"/>
      <c r="I81" s="113"/>
      <c r="J81" s="6">
        <f t="shared" si="4"/>
        <v>0</v>
      </c>
      <c r="K81" s="6">
        <f t="shared" si="5"/>
        <v>0</v>
      </c>
    </row>
    <row r="82" spans="1:13" ht="24.95" customHeight="1" x14ac:dyDescent="0.2">
      <c r="A82" s="7" t="s">
        <v>107</v>
      </c>
      <c r="B82" s="91"/>
      <c r="C82" s="11"/>
      <c r="D82" s="8"/>
      <c r="E82" s="10"/>
      <c r="F82" s="113"/>
      <c r="G82" s="113"/>
      <c r="H82" s="113"/>
      <c r="I82" s="113"/>
      <c r="J82" s="6">
        <f t="shared" si="4"/>
        <v>0</v>
      </c>
      <c r="K82" s="6">
        <f t="shared" si="5"/>
        <v>0</v>
      </c>
    </row>
    <row r="83" spans="1:13" ht="24.95" customHeight="1" x14ac:dyDescent="0.2">
      <c r="A83" s="7" t="s">
        <v>106</v>
      </c>
      <c r="B83" s="91"/>
      <c r="C83" s="17"/>
      <c r="D83" s="19"/>
      <c r="E83" s="10"/>
      <c r="F83" s="113"/>
      <c r="G83" s="113"/>
      <c r="H83" s="113"/>
      <c r="I83" s="113"/>
      <c r="J83" s="6">
        <f t="shared" si="4"/>
        <v>0</v>
      </c>
      <c r="K83" s="6">
        <f t="shared" si="5"/>
        <v>0</v>
      </c>
    </row>
    <row r="84" spans="1:13" ht="24.95" customHeight="1" x14ac:dyDescent="0.2">
      <c r="A84" s="7" t="s">
        <v>105</v>
      </c>
      <c r="B84" s="91"/>
      <c r="C84" s="11"/>
      <c r="D84" s="8"/>
      <c r="E84" s="10"/>
      <c r="F84" s="113"/>
      <c r="G84" s="113"/>
      <c r="H84" s="113"/>
      <c r="I84" s="113"/>
      <c r="J84" s="6">
        <f t="shared" si="4"/>
        <v>0</v>
      </c>
      <c r="K84" s="6">
        <f t="shared" si="5"/>
        <v>0</v>
      </c>
    </row>
    <row r="85" spans="1:13" ht="21" customHeight="1" x14ac:dyDescent="0.25">
      <c r="A85" s="209" t="s">
        <v>8</v>
      </c>
      <c r="B85" s="209"/>
      <c r="C85" s="209"/>
      <c r="D85" s="209"/>
      <c r="E85" s="209"/>
      <c r="F85" s="24"/>
      <c r="G85" s="24"/>
      <c r="H85" s="24"/>
      <c r="I85" s="24"/>
      <c r="J85" s="23">
        <f>SUM(J6:J84)</f>
        <v>0</v>
      </c>
      <c r="K85" s="23">
        <f>SUM(K6:K84)</f>
        <v>0</v>
      </c>
      <c r="M85" s="155" t="s">
        <v>935</v>
      </c>
    </row>
    <row r="87" spans="1:13" x14ac:dyDescent="0.2">
      <c r="B87" s="86" t="s">
        <v>7</v>
      </c>
    </row>
    <row r="89" spans="1:13" x14ac:dyDescent="0.2">
      <c r="B89" s="86" t="s">
        <v>1091</v>
      </c>
    </row>
    <row r="92" spans="1:13" x14ac:dyDescent="0.2">
      <c r="B92" s="86" t="s">
        <v>50</v>
      </c>
    </row>
    <row r="96" spans="1:13" x14ac:dyDescent="0.2">
      <c r="B96" s="128" t="s">
        <v>3</v>
      </c>
      <c r="C96" s="112"/>
      <c r="D96" s="112" t="s">
        <v>2</v>
      </c>
      <c r="E96" s="112" t="s">
        <v>1</v>
      </c>
      <c r="F96" s="112"/>
      <c r="G96" s="112"/>
    </row>
    <row r="97" spans="5:5" x14ac:dyDescent="0.2">
      <c r="E97" s="1" t="s">
        <v>0</v>
      </c>
    </row>
  </sheetData>
  <sheetProtection algorithmName="SHA-512" hashValue="ZFdSsaowAoU7jDzX+cWs0gUhu97laq1agg4CdGlpkVAfEkF7JcfXl6DfbFacD9EmcW5Kv3wbQLK3q1YQDr1QaA==" saltValue="krep3qztiE4mPsXUfT3z0Q==" spinCount="100000" sheet="1" formatCells="0" formatColumns="0" selectLockedCells="1"/>
  <mergeCells count="2">
    <mergeCell ref="A85:E85"/>
    <mergeCell ref="C2:E2"/>
  </mergeCells>
  <hyperlinks>
    <hyperlink ref="M85" location="'Lista sklopi'!A1" display="Lista sklopi!" xr:uid="{00000000-0004-0000-1100-000000000000}"/>
  </hyperlinks>
  <pageMargins left="0.7" right="0.7" top="0.75" bottom="0.75" header="0.3" footer="0.3"/>
  <pageSetup paperSize="9"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36"/>
  <sheetViews>
    <sheetView topLeftCell="A16" zoomScaleNormal="100" workbookViewId="0">
      <selection activeCell="N25" sqref="N25"/>
    </sheetView>
  </sheetViews>
  <sheetFormatPr defaultColWidth="9.140625" defaultRowHeight="12.75" x14ac:dyDescent="0.2"/>
  <cols>
    <col min="1" max="1" width="3.85546875" style="1" customWidth="1"/>
    <col min="2" max="2" width="14.28515625" style="1" customWidth="1"/>
    <col min="3" max="3" width="33" style="1" customWidth="1"/>
    <col min="4" max="4" width="6.28515625" style="1" customWidth="1"/>
    <col min="5" max="5" width="8.7109375" style="1" customWidth="1"/>
    <col min="6" max="6" width="13.140625" style="1" customWidth="1"/>
    <col min="7" max="7" width="14.85546875" style="1" customWidth="1"/>
    <col min="8" max="9" width="12" style="1" customWidth="1"/>
    <col min="10" max="11" width="10.140625" style="1" customWidth="1"/>
    <col min="12" max="16384" width="9.140625" style="1"/>
  </cols>
  <sheetData>
    <row r="1" spans="1:11" ht="13.5" thickBot="1" x14ac:dyDescent="0.25"/>
    <row r="2" spans="1:11" ht="12" customHeight="1" thickBot="1" x14ac:dyDescent="0.25">
      <c r="A2" s="34"/>
      <c r="B2" s="108"/>
      <c r="C2" s="226" t="s">
        <v>1027</v>
      </c>
      <c r="D2" s="227"/>
      <c r="E2" s="228"/>
    </row>
    <row r="3" spans="1:11" ht="13.5" thickBot="1" x14ac:dyDescent="0.25"/>
    <row r="4" spans="1:11" ht="55.5" customHeight="1" thickBot="1" x14ac:dyDescent="0.25">
      <c r="A4" s="96" t="s">
        <v>49</v>
      </c>
      <c r="B4" s="97" t="s">
        <v>302</v>
      </c>
      <c r="C4" s="70" t="s">
        <v>48</v>
      </c>
      <c r="D4" s="71" t="s">
        <v>90</v>
      </c>
      <c r="E4" s="71" t="s">
        <v>46</v>
      </c>
      <c r="F4" s="63" t="s">
        <v>45</v>
      </c>
      <c r="G4" s="63" t="s">
        <v>44</v>
      </c>
      <c r="H4" s="63" t="s">
        <v>43</v>
      </c>
      <c r="I4" s="63" t="s">
        <v>42</v>
      </c>
      <c r="J4" s="63" t="s">
        <v>41</v>
      </c>
      <c r="K4" s="64" t="s">
        <v>40</v>
      </c>
    </row>
    <row r="5" spans="1:11" x14ac:dyDescent="0.2">
      <c r="A5" s="65">
        <v>1</v>
      </c>
      <c r="B5" s="65">
        <v>2</v>
      </c>
      <c r="C5" s="66">
        <v>3</v>
      </c>
      <c r="D5" s="65">
        <v>4</v>
      </c>
      <c r="E5" s="65">
        <v>5</v>
      </c>
      <c r="F5" s="66">
        <v>6</v>
      </c>
      <c r="G5" s="65">
        <v>7</v>
      </c>
      <c r="H5" s="65">
        <v>8</v>
      </c>
      <c r="I5" s="66">
        <v>9</v>
      </c>
      <c r="J5" s="65">
        <v>10</v>
      </c>
      <c r="K5" s="65">
        <v>11</v>
      </c>
    </row>
    <row r="6" spans="1:11" ht="41.25" customHeight="1" x14ac:dyDescent="0.2">
      <c r="A6" s="18" t="s">
        <v>39</v>
      </c>
      <c r="B6" s="43" t="s">
        <v>636</v>
      </c>
      <c r="C6" s="21" t="s">
        <v>837</v>
      </c>
      <c r="D6" s="19" t="s">
        <v>9</v>
      </c>
      <c r="E6" s="10">
        <v>50</v>
      </c>
      <c r="F6" s="113"/>
      <c r="G6" s="113"/>
      <c r="H6" s="113"/>
      <c r="I6" s="113"/>
      <c r="J6" s="6">
        <f t="shared" ref="J6:J20" si="0">E6*H6</f>
        <v>0</v>
      </c>
      <c r="K6" s="6">
        <f t="shared" ref="K6:K20" si="1">E6*I6</f>
        <v>0</v>
      </c>
    </row>
    <row r="7" spans="1:11" ht="33" customHeight="1" x14ac:dyDescent="0.2">
      <c r="A7" s="18" t="s">
        <v>38</v>
      </c>
      <c r="B7" s="43" t="s">
        <v>641</v>
      </c>
      <c r="C7" s="21" t="s">
        <v>833</v>
      </c>
      <c r="D7" s="19" t="s">
        <v>186</v>
      </c>
      <c r="E7" s="10">
        <v>24</v>
      </c>
      <c r="F7" s="113"/>
      <c r="G7" s="113"/>
      <c r="H7" s="113"/>
      <c r="I7" s="113"/>
      <c r="J7" s="6">
        <f t="shared" si="0"/>
        <v>0</v>
      </c>
      <c r="K7" s="6">
        <f t="shared" si="1"/>
        <v>0</v>
      </c>
    </row>
    <row r="8" spans="1:11" ht="42" customHeight="1" x14ac:dyDescent="0.2">
      <c r="A8" s="18" t="s">
        <v>37</v>
      </c>
      <c r="B8" s="43" t="s">
        <v>642</v>
      </c>
      <c r="C8" s="21" t="s">
        <v>834</v>
      </c>
      <c r="D8" s="19" t="s">
        <v>186</v>
      </c>
      <c r="E8" s="20">
        <v>180</v>
      </c>
      <c r="F8" s="113"/>
      <c r="G8" s="113"/>
      <c r="H8" s="113"/>
      <c r="I8" s="113"/>
      <c r="J8" s="6">
        <f t="shared" si="0"/>
        <v>0</v>
      </c>
      <c r="K8" s="6">
        <f t="shared" si="1"/>
        <v>0</v>
      </c>
    </row>
    <row r="9" spans="1:11" ht="42" customHeight="1" x14ac:dyDescent="0.2">
      <c r="A9" s="18" t="s">
        <v>36</v>
      </c>
      <c r="B9" s="43" t="s">
        <v>700</v>
      </c>
      <c r="C9" s="21" t="s">
        <v>843</v>
      </c>
      <c r="D9" s="19" t="s">
        <v>9</v>
      </c>
      <c r="E9" s="10">
        <v>30</v>
      </c>
      <c r="F9" s="113"/>
      <c r="G9" s="113"/>
      <c r="H9" s="113"/>
      <c r="I9" s="113"/>
      <c r="J9" s="6">
        <f t="shared" si="0"/>
        <v>0</v>
      </c>
      <c r="K9" s="6">
        <f t="shared" si="1"/>
        <v>0</v>
      </c>
    </row>
    <row r="10" spans="1:11" ht="42" customHeight="1" x14ac:dyDescent="0.2">
      <c r="A10" s="18" t="s">
        <v>35</v>
      </c>
      <c r="B10" s="43" t="s">
        <v>815</v>
      </c>
      <c r="C10" s="21" t="s">
        <v>841</v>
      </c>
      <c r="D10" s="19" t="s">
        <v>9</v>
      </c>
      <c r="E10" s="10">
        <v>80</v>
      </c>
      <c r="F10" s="113"/>
      <c r="G10" s="113"/>
      <c r="H10" s="113"/>
      <c r="I10" s="113"/>
      <c r="J10" s="6">
        <f t="shared" si="0"/>
        <v>0</v>
      </c>
      <c r="K10" s="6">
        <f t="shared" si="1"/>
        <v>0</v>
      </c>
    </row>
    <row r="11" spans="1:11" ht="42" customHeight="1" x14ac:dyDescent="0.2">
      <c r="A11" s="18" t="s">
        <v>34</v>
      </c>
      <c r="B11" s="43" t="s">
        <v>723</v>
      </c>
      <c r="C11" s="21" t="s">
        <v>838</v>
      </c>
      <c r="D11" s="19" t="s">
        <v>9</v>
      </c>
      <c r="E11" s="10">
        <v>60</v>
      </c>
      <c r="F11" s="113"/>
      <c r="G11" s="113"/>
      <c r="H11" s="113"/>
      <c r="I11" s="113"/>
      <c r="J11" s="6">
        <f t="shared" si="0"/>
        <v>0</v>
      </c>
      <c r="K11" s="6">
        <f t="shared" si="1"/>
        <v>0</v>
      </c>
    </row>
    <row r="12" spans="1:11" ht="38.25" customHeight="1" x14ac:dyDescent="0.2">
      <c r="A12" s="18" t="s">
        <v>33</v>
      </c>
      <c r="B12" s="104" t="s">
        <v>870</v>
      </c>
      <c r="C12" s="21" t="s">
        <v>839</v>
      </c>
      <c r="D12" s="19" t="s">
        <v>9</v>
      </c>
      <c r="E12" s="10">
        <v>6</v>
      </c>
      <c r="F12" s="113"/>
      <c r="G12" s="113"/>
      <c r="H12" s="113"/>
      <c r="I12" s="113"/>
      <c r="J12" s="6">
        <f t="shared" si="0"/>
        <v>0</v>
      </c>
      <c r="K12" s="6">
        <f t="shared" si="1"/>
        <v>0</v>
      </c>
    </row>
    <row r="13" spans="1:11" ht="38.25" customHeight="1" x14ac:dyDescent="0.2">
      <c r="A13" s="18" t="s">
        <v>32</v>
      </c>
      <c r="B13" s="104" t="s">
        <v>734</v>
      </c>
      <c r="C13" s="21" t="s">
        <v>836</v>
      </c>
      <c r="D13" s="19" t="s">
        <v>9</v>
      </c>
      <c r="E13" s="10">
        <v>70</v>
      </c>
      <c r="F13" s="113"/>
      <c r="G13" s="113"/>
      <c r="H13" s="113"/>
      <c r="I13" s="113"/>
      <c r="J13" s="6">
        <f t="shared" si="0"/>
        <v>0</v>
      </c>
      <c r="K13" s="6">
        <f t="shared" si="1"/>
        <v>0</v>
      </c>
    </row>
    <row r="14" spans="1:11" ht="39" customHeight="1" x14ac:dyDescent="0.2">
      <c r="A14" s="18" t="s">
        <v>31</v>
      </c>
      <c r="B14" s="104" t="s">
        <v>738</v>
      </c>
      <c r="C14" s="21" t="s">
        <v>842</v>
      </c>
      <c r="D14" s="19" t="s">
        <v>9</v>
      </c>
      <c r="E14" s="10">
        <v>50</v>
      </c>
      <c r="F14" s="113"/>
      <c r="G14" s="113"/>
      <c r="H14" s="113"/>
      <c r="I14" s="113"/>
      <c r="J14" s="6">
        <f t="shared" si="0"/>
        <v>0</v>
      </c>
      <c r="K14" s="6">
        <f t="shared" si="1"/>
        <v>0</v>
      </c>
    </row>
    <row r="15" spans="1:11" ht="38.25" customHeight="1" x14ac:dyDescent="0.2">
      <c r="A15" s="18" t="s">
        <v>30</v>
      </c>
      <c r="B15" s="105" t="s">
        <v>871</v>
      </c>
      <c r="C15" s="21" t="s">
        <v>840</v>
      </c>
      <c r="D15" s="19" t="s">
        <v>9</v>
      </c>
      <c r="E15" s="10"/>
      <c r="F15" s="113"/>
      <c r="G15" s="113"/>
      <c r="H15" s="113"/>
      <c r="I15" s="113"/>
      <c r="J15" s="6">
        <f t="shared" si="0"/>
        <v>0</v>
      </c>
      <c r="K15" s="6">
        <f t="shared" si="1"/>
        <v>0</v>
      </c>
    </row>
    <row r="16" spans="1:11" ht="42" customHeight="1" x14ac:dyDescent="0.2">
      <c r="A16" s="18" t="s">
        <v>29</v>
      </c>
      <c r="B16" s="18" t="s">
        <v>1057</v>
      </c>
      <c r="C16" s="21" t="s">
        <v>835</v>
      </c>
      <c r="D16" s="19" t="s">
        <v>9</v>
      </c>
      <c r="E16" s="10">
        <v>18</v>
      </c>
      <c r="F16" s="113"/>
      <c r="G16" s="113"/>
      <c r="H16" s="113"/>
      <c r="I16" s="113"/>
      <c r="J16" s="6">
        <f t="shared" si="0"/>
        <v>0</v>
      </c>
      <c r="K16" s="6">
        <f t="shared" si="1"/>
        <v>0</v>
      </c>
    </row>
    <row r="17" spans="1:16" ht="42" customHeight="1" x14ac:dyDescent="0.2">
      <c r="A17" s="18" t="s">
        <v>28</v>
      </c>
      <c r="B17" s="105" t="s">
        <v>1034</v>
      </c>
      <c r="C17" s="21" t="s">
        <v>1037</v>
      </c>
      <c r="D17" s="19" t="s">
        <v>9</v>
      </c>
      <c r="E17" s="10">
        <v>20</v>
      </c>
      <c r="F17" s="113"/>
      <c r="G17" s="113"/>
      <c r="H17" s="113"/>
      <c r="I17" s="113"/>
      <c r="J17" s="6">
        <f t="shared" si="0"/>
        <v>0</v>
      </c>
      <c r="K17" s="6">
        <f t="shared" si="1"/>
        <v>0</v>
      </c>
    </row>
    <row r="18" spans="1:16" ht="42" customHeight="1" x14ac:dyDescent="0.2">
      <c r="A18" s="18" t="s">
        <v>27</v>
      </c>
      <c r="B18" s="105" t="s">
        <v>1035</v>
      </c>
      <c r="C18" s="21" t="s">
        <v>1036</v>
      </c>
      <c r="D18" s="19" t="s">
        <v>9</v>
      </c>
      <c r="E18" s="10">
        <v>20</v>
      </c>
      <c r="F18" s="113"/>
      <c r="G18" s="113"/>
      <c r="H18" s="113"/>
      <c r="I18" s="113"/>
      <c r="J18" s="6">
        <f t="shared" si="0"/>
        <v>0</v>
      </c>
      <c r="K18" s="6">
        <f t="shared" si="1"/>
        <v>0</v>
      </c>
    </row>
    <row r="19" spans="1:16" ht="42" customHeight="1" x14ac:dyDescent="0.2">
      <c r="A19" s="18">
        <v>14</v>
      </c>
      <c r="B19" s="105" t="s">
        <v>1038</v>
      </c>
      <c r="C19" s="21" t="s">
        <v>1039</v>
      </c>
      <c r="D19" s="19" t="s">
        <v>9</v>
      </c>
      <c r="E19" s="10">
        <v>24</v>
      </c>
      <c r="F19" s="113"/>
      <c r="G19" s="113"/>
      <c r="H19" s="113"/>
      <c r="I19" s="113"/>
      <c r="J19" s="6">
        <f t="shared" si="0"/>
        <v>0</v>
      </c>
      <c r="K19" s="6">
        <f t="shared" si="1"/>
        <v>0</v>
      </c>
    </row>
    <row r="20" spans="1:16" ht="52.5" customHeight="1" x14ac:dyDescent="0.2">
      <c r="A20" s="18">
        <v>15</v>
      </c>
      <c r="B20" s="105" t="s">
        <v>1058</v>
      </c>
      <c r="C20" s="21" t="s">
        <v>1059</v>
      </c>
      <c r="D20" s="19"/>
      <c r="E20" s="10"/>
      <c r="F20" s="113"/>
      <c r="G20" s="113"/>
      <c r="H20" s="113"/>
      <c r="I20" s="113"/>
      <c r="J20" s="6">
        <f t="shared" si="0"/>
        <v>0</v>
      </c>
      <c r="K20" s="6">
        <f t="shared" si="1"/>
        <v>0</v>
      </c>
    </row>
    <row r="21" spans="1:16" ht="19.5" customHeight="1" x14ac:dyDescent="0.25">
      <c r="A21" s="224" t="s">
        <v>8</v>
      </c>
      <c r="B21" s="225"/>
      <c r="C21" s="225"/>
      <c r="D21" s="225"/>
      <c r="E21" s="225"/>
      <c r="F21" s="24"/>
      <c r="G21" s="24"/>
      <c r="H21" s="24"/>
      <c r="I21" s="130"/>
      <c r="J21" s="129">
        <f>SUM(J6:J20)</f>
        <v>0</v>
      </c>
      <c r="K21" s="129">
        <f>SUM(K6:K20)</f>
        <v>0</v>
      </c>
    </row>
    <row r="23" spans="1:16" x14ac:dyDescent="0.2">
      <c r="A23" s="48"/>
      <c r="B23" s="98" t="s">
        <v>7</v>
      </c>
      <c r="C23" s="98"/>
      <c r="D23" s="98"/>
      <c r="E23" s="98"/>
      <c r="F23" s="98"/>
      <c r="G23" s="98"/>
      <c r="H23" s="55"/>
      <c r="I23" s="55"/>
      <c r="J23" s="55"/>
      <c r="K23" s="55"/>
      <c r="L23" s="55"/>
      <c r="M23" s="55"/>
      <c r="N23" s="55"/>
      <c r="O23" s="55"/>
      <c r="P23" s="55"/>
    </row>
    <row r="24" spans="1:16" x14ac:dyDescent="0.2">
      <c r="A24" s="48"/>
      <c r="B24" s="98"/>
      <c r="C24" s="98"/>
      <c r="D24" s="98"/>
      <c r="E24" s="98"/>
      <c r="F24" s="98"/>
      <c r="G24" s="98"/>
      <c r="H24" s="55"/>
      <c r="I24" s="55"/>
      <c r="J24" s="55"/>
      <c r="K24" s="55"/>
      <c r="L24" s="55"/>
      <c r="M24" s="55"/>
      <c r="N24" s="55"/>
      <c r="O24" s="55"/>
      <c r="P24" s="55"/>
    </row>
    <row r="25" spans="1:16" ht="15" x14ac:dyDescent="0.25">
      <c r="B25" s="98" t="s">
        <v>934</v>
      </c>
      <c r="C25" s="98"/>
      <c r="D25" s="98"/>
      <c r="E25" s="98"/>
      <c r="F25" s="98"/>
      <c r="G25" s="98"/>
      <c r="H25" s="55"/>
      <c r="I25" s="55"/>
      <c r="J25" s="55"/>
      <c r="K25" s="55"/>
      <c r="L25" s="55"/>
      <c r="M25" s="55"/>
      <c r="N25" s="155" t="s">
        <v>935</v>
      </c>
      <c r="O25" s="55"/>
      <c r="P25" s="55"/>
    </row>
    <row r="26" spans="1:16" x14ac:dyDescent="0.2">
      <c r="B26" s="98"/>
      <c r="C26" s="98"/>
      <c r="D26" s="98"/>
      <c r="E26" s="98"/>
      <c r="F26" s="98"/>
      <c r="G26" s="98"/>
      <c r="H26" s="55"/>
      <c r="I26" s="55"/>
      <c r="J26" s="55"/>
      <c r="K26" s="55"/>
      <c r="L26" s="55"/>
      <c r="M26" s="55"/>
      <c r="N26" s="55"/>
      <c r="O26" s="55"/>
      <c r="P26" s="55"/>
    </row>
    <row r="27" spans="1:16" ht="25.5" customHeight="1" x14ac:dyDescent="0.2">
      <c r="B27" s="229" t="s">
        <v>6</v>
      </c>
      <c r="C27" s="229"/>
      <c r="D27" s="229"/>
      <c r="E27" s="229"/>
      <c r="F27" s="229"/>
      <c r="G27" s="229"/>
      <c r="H27" s="229"/>
      <c r="I27" s="229"/>
      <c r="J27" s="229"/>
      <c r="K27" s="55"/>
      <c r="L27" s="55"/>
      <c r="M27" s="55"/>
      <c r="N27" s="55"/>
      <c r="O27" s="55"/>
      <c r="P27" s="55"/>
    </row>
    <row r="28" spans="1:16" x14ac:dyDescent="0.2">
      <c r="B28" s="98"/>
      <c r="C28" s="98"/>
      <c r="D28" s="98"/>
      <c r="E28" s="98"/>
      <c r="F28" s="98"/>
      <c r="G28" s="98"/>
      <c r="H28" s="55"/>
      <c r="I28" s="55"/>
      <c r="J28" s="55"/>
      <c r="K28" s="55"/>
      <c r="L28" s="55"/>
      <c r="M28" s="55"/>
      <c r="N28" s="55"/>
      <c r="O28" s="55"/>
      <c r="P28" s="55"/>
    </row>
    <row r="29" spans="1:16" x14ac:dyDescent="0.2">
      <c r="B29" s="98" t="s">
        <v>50</v>
      </c>
      <c r="C29" s="98"/>
      <c r="D29" s="98"/>
      <c r="E29" s="98"/>
      <c r="F29" s="98"/>
      <c r="G29" s="98"/>
      <c r="H29" s="55"/>
      <c r="I29" s="55"/>
      <c r="J29" s="55"/>
      <c r="K29" s="55"/>
      <c r="L29" s="55"/>
      <c r="M29" s="55"/>
      <c r="N29" s="55"/>
      <c r="O29" s="55"/>
      <c r="P29" s="55"/>
    </row>
    <row r="30" spans="1:16" x14ac:dyDescent="0.2">
      <c r="B30" s="98"/>
      <c r="C30" s="98"/>
      <c r="D30" s="98"/>
      <c r="E30" s="98"/>
      <c r="F30" s="98"/>
      <c r="G30" s="98"/>
      <c r="H30" s="55"/>
      <c r="I30" s="55"/>
      <c r="J30" s="55"/>
      <c r="K30" s="55"/>
      <c r="L30" s="55"/>
      <c r="M30" s="55"/>
      <c r="N30" s="55"/>
      <c r="O30" s="55"/>
      <c r="P30" s="55"/>
    </row>
    <row r="31" spans="1:16" x14ac:dyDescent="0.2">
      <c r="B31" s="98"/>
      <c r="C31" s="98"/>
      <c r="D31" s="98"/>
      <c r="E31" s="98"/>
      <c r="F31" s="98"/>
      <c r="G31" s="98"/>
      <c r="H31" s="55"/>
      <c r="I31" s="55"/>
      <c r="J31" s="55"/>
      <c r="K31" s="55"/>
      <c r="L31" s="55"/>
      <c r="M31" s="55"/>
      <c r="N31" s="55"/>
      <c r="O31" s="55"/>
      <c r="P31" s="55"/>
    </row>
    <row r="32" spans="1:16" x14ac:dyDescent="0.2">
      <c r="B32" s="98"/>
      <c r="C32" s="98"/>
      <c r="D32" s="98"/>
      <c r="E32" s="98"/>
      <c r="F32" s="98"/>
      <c r="G32" s="98"/>
      <c r="H32" s="55"/>
      <c r="I32" s="55"/>
      <c r="J32" s="55"/>
      <c r="K32" s="55"/>
      <c r="L32" s="55"/>
      <c r="M32" s="55"/>
      <c r="N32" s="55"/>
      <c r="O32" s="55"/>
      <c r="P32" s="55"/>
    </row>
    <row r="33" spans="2:16" x14ac:dyDescent="0.2">
      <c r="B33" s="131" t="s">
        <v>3</v>
      </c>
      <c r="C33" s="131"/>
      <c r="D33" s="131" t="s">
        <v>2</v>
      </c>
      <c r="E33" s="131" t="s">
        <v>1</v>
      </c>
      <c r="F33" s="131"/>
      <c r="G33" s="131"/>
      <c r="H33" s="55"/>
      <c r="I33" s="55"/>
      <c r="J33" s="55"/>
      <c r="K33" s="55"/>
      <c r="L33" s="55"/>
      <c r="M33" s="55"/>
      <c r="N33" s="55"/>
      <c r="O33" s="55"/>
      <c r="P33" s="55"/>
    </row>
    <row r="34" spans="2:16" x14ac:dyDescent="0.2">
      <c r="B34" s="98"/>
      <c r="C34" s="98"/>
      <c r="D34" s="98"/>
      <c r="E34" s="98" t="s">
        <v>0</v>
      </c>
      <c r="F34" s="98"/>
      <c r="G34" s="98"/>
      <c r="H34" s="55"/>
      <c r="I34" s="55"/>
      <c r="J34" s="55"/>
      <c r="K34" s="55"/>
      <c r="L34" s="55"/>
      <c r="M34" s="55"/>
      <c r="N34" s="55"/>
      <c r="O34" s="55"/>
      <c r="P34" s="55"/>
    </row>
    <row r="35" spans="2:16" x14ac:dyDescent="0.2">
      <c r="B35" s="55"/>
      <c r="C35" s="55"/>
      <c r="D35" s="55"/>
      <c r="E35" s="55"/>
      <c r="F35" s="55"/>
      <c r="G35" s="55"/>
      <c r="H35" s="55"/>
      <c r="I35" s="55"/>
      <c r="J35" s="55"/>
      <c r="K35" s="55"/>
      <c r="L35" s="55"/>
      <c r="M35" s="55"/>
      <c r="N35" s="55"/>
      <c r="O35" s="55"/>
      <c r="P35" s="55"/>
    </row>
    <row r="36" spans="2:16" x14ac:dyDescent="0.2">
      <c r="B36" s="55"/>
      <c r="C36" s="55"/>
      <c r="D36" s="55"/>
      <c r="E36" s="55"/>
      <c r="F36" s="55"/>
      <c r="G36" s="55"/>
      <c r="H36" s="55"/>
      <c r="I36" s="55"/>
      <c r="J36" s="55"/>
      <c r="K36" s="55"/>
      <c r="L36" s="55"/>
      <c r="M36" s="55"/>
      <c r="N36" s="55"/>
      <c r="O36" s="55"/>
      <c r="P36" s="55"/>
    </row>
  </sheetData>
  <sheetProtection algorithmName="SHA-512" hashValue="rq/7BbJGL1fCzxOBib/On+kUHqI7Lu5ZMudBfvZ0wNawViE+o+2ZynH0ZY2sg+0tH7P7JKIV40H4iRjR0o1G3Q==" saltValue="PoACe+aNlTVnipfKF8DlKQ==" spinCount="100000" sheet="1" formatCells="0" formatColumns="0" selectLockedCells="1"/>
  <mergeCells count="3">
    <mergeCell ref="A21:E21"/>
    <mergeCell ref="C2:E2"/>
    <mergeCell ref="B27:J27"/>
  </mergeCells>
  <hyperlinks>
    <hyperlink ref="N25" location="'Lista sklopi'!A1" display="Lista sklopi!" xr:uid="{00000000-0004-0000-1200-000000000000}"/>
  </hyperlinks>
  <pageMargins left="0.74803149606299213" right="0.74803149606299213" top="0.98425196850393704" bottom="0.98425196850393704" header="0" footer="0"/>
  <pageSetup paperSize="9" scale="82" fitToHeight="2"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32"/>
  <sheetViews>
    <sheetView topLeftCell="A4" zoomScaleNormal="100" workbookViewId="0">
      <selection activeCell="M19" sqref="M19"/>
    </sheetView>
  </sheetViews>
  <sheetFormatPr defaultColWidth="9.140625" defaultRowHeight="12.75" x14ac:dyDescent="0.2"/>
  <cols>
    <col min="1" max="1" width="3.85546875" style="1" customWidth="1"/>
    <col min="2" max="2" width="14.28515625" style="1" customWidth="1"/>
    <col min="3" max="3" width="23.7109375" style="1" customWidth="1"/>
    <col min="4" max="4" width="6.28515625" style="1" customWidth="1"/>
    <col min="5" max="5" width="8"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3.5" thickBot="1" x14ac:dyDescent="0.25">
      <c r="C2" s="107" t="s">
        <v>1028</v>
      </c>
      <c r="D2" s="34"/>
      <c r="E2" s="34"/>
    </row>
    <row r="3" spans="1:11" ht="13.5" thickBot="1" x14ac:dyDescent="0.25">
      <c r="A3" s="14"/>
      <c r="B3" s="14"/>
      <c r="C3" s="14"/>
      <c r="D3" s="14"/>
      <c r="E3" s="14"/>
    </row>
    <row r="4" spans="1:11" ht="51.75" thickBot="1" x14ac:dyDescent="0.25">
      <c r="A4" s="61" t="s">
        <v>49</v>
      </c>
      <c r="B4" s="61" t="s">
        <v>302</v>
      </c>
      <c r="C4" s="61" t="s">
        <v>48</v>
      </c>
      <c r="D4" s="62" t="s">
        <v>47</v>
      </c>
      <c r="E4" s="62" t="s">
        <v>46</v>
      </c>
      <c r="F4" s="63" t="s">
        <v>45</v>
      </c>
      <c r="G4" s="63" t="s">
        <v>44</v>
      </c>
      <c r="H4" s="63" t="s">
        <v>43</v>
      </c>
      <c r="I4" s="63" t="s">
        <v>42</v>
      </c>
      <c r="J4" s="63" t="s">
        <v>41</v>
      </c>
      <c r="K4" s="64" t="s">
        <v>40</v>
      </c>
    </row>
    <row r="5" spans="1:11" x14ac:dyDescent="0.2">
      <c r="A5" s="65">
        <v>1</v>
      </c>
      <c r="B5" s="65">
        <v>2</v>
      </c>
      <c r="C5" s="66">
        <v>3</v>
      </c>
      <c r="D5" s="66">
        <v>4</v>
      </c>
      <c r="E5" s="66">
        <v>5</v>
      </c>
      <c r="F5" s="67">
        <v>6</v>
      </c>
      <c r="G5" s="67">
        <v>7</v>
      </c>
      <c r="H5" s="67">
        <v>8</v>
      </c>
      <c r="I5" s="67">
        <v>9</v>
      </c>
      <c r="J5" s="67">
        <v>10</v>
      </c>
      <c r="K5" s="67">
        <v>11</v>
      </c>
    </row>
    <row r="6" spans="1:11" ht="24.95" customHeight="1" x14ac:dyDescent="0.2">
      <c r="A6" s="7" t="s">
        <v>39</v>
      </c>
      <c r="B6" s="7" t="s">
        <v>761</v>
      </c>
      <c r="C6" s="11" t="s">
        <v>178</v>
      </c>
      <c r="D6" s="8" t="s">
        <v>186</v>
      </c>
      <c r="E6" s="8">
        <v>50</v>
      </c>
      <c r="F6" s="113"/>
      <c r="G6" s="113"/>
      <c r="H6" s="113"/>
      <c r="I6" s="117"/>
      <c r="J6" s="13">
        <f t="shared" ref="J6:J17" si="0">E6*H6</f>
        <v>0</v>
      </c>
      <c r="K6" s="6">
        <f t="shared" ref="K6:K17" si="1">E6*I6</f>
        <v>0</v>
      </c>
    </row>
    <row r="7" spans="1:11" ht="24.95" customHeight="1" x14ac:dyDescent="0.2">
      <c r="A7" s="7" t="s">
        <v>38</v>
      </c>
      <c r="B7" s="7" t="s">
        <v>762</v>
      </c>
      <c r="C7" s="9" t="s">
        <v>179</v>
      </c>
      <c r="D7" s="8" t="s">
        <v>186</v>
      </c>
      <c r="E7" s="8">
        <v>50</v>
      </c>
      <c r="F7" s="113"/>
      <c r="G7" s="113"/>
      <c r="H7" s="118"/>
      <c r="I7" s="118"/>
      <c r="J7" s="6">
        <f t="shared" si="0"/>
        <v>0</v>
      </c>
      <c r="K7" s="6">
        <f t="shared" si="1"/>
        <v>0</v>
      </c>
    </row>
    <row r="8" spans="1:11" ht="24.95" customHeight="1" x14ac:dyDescent="0.2">
      <c r="A8" s="7" t="s">
        <v>37</v>
      </c>
      <c r="B8" s="7" t="s">
        <v>763</v>
      </c>
      <c r="C8" s="9" t="s">
        <v>180</v>
      </c>
      <c r="D8" s="8" t="s">
        <v>9</v>
      </c>
      <c r="E8" s="10">
        <v>50</v>
      </c>
      <c r="F8" s="113"/>
      <c r="G8" s="113"/>
      <c r="H8" s="113"/>
      <c r="I8" s="113"/>
      <c r="J8" s="6">
        <f t="shared" si="0"/>
        <v>0</v>
      </c>
      <c r="K8" s="6">
        <f t="shared" si="1"/>
        <v>0</v>
      </c>
    </row>
    <row r="9" spans="1:11" ht="24.95" customHeight="1" x14ac:dyDescent="0.2">
      <c r="A9" s="7" t="s">
        <v>36</v>
      </c>
      <c r="B9" s="7" t="s">
        <v>764</v>
      </c>
      <c r="C9" s="12" t="s">
        <v>181</v>
      </c>
      <c r="D9" s="8" t="s">
        <v>9</v>
      </c>
      <c r="E9" s="8">
        <v>50</v>
      </c>
      <c r="F9" s="113"/>
      <c r="G9" s="113"/>
      <c r="H9" s="113"/>
      <c r="I9" s="113"/>
      <c r="J9" s="6">
        <f t="shared" si="0"/>
        <v>0</v>
      </c>
      <c r="K9" s="6">
        <f t="shared" si="1"/>
        <v>0</v>
      </c>
    </row>
    <row r="10" spans="1:11" ht="24.95" customHeight="1" x14ac:dyDescent="0.2">
      <c r="A10" s="7" t="s">
        <v>35</v>
      </c>
      <c r="B10" s="7" t="s">
        <v>765</v>
      </c>
      <c r="C10" s="9" t="s">
        <v>182</v>
      </c>
      <c r="D10" s="8" t="s">
        <v>9</v>
      </c>
      <c r="E10" s="8">
        <v>50</v>
      </c>
      <c r="F10" s="113"/>
      <c r="G10" s="113"/>
      <c r="H10" s="113"/>
      <c r="I10" s="113"/>
      <c r="J10" s="6">
        <f t="shared" si="0"/>
        <v>0</v>
      </c>
      <c r="K10" s="6">
        <f t="shared" si="1"/>
        <v>0</v>
      </c>
    </row>
    <row r="11" spans="1:11" ht="24.95" customHeight="1" x14ac:dyDescent="0.2">
      <c r="A11" s="7" t="s">
        <v>34</v>
      </c>
      <c r="B11" s="7" t="s">
        <v>766</v>
      </c>
      <c r="C11" s="11" t="s">
        <v>183</v>
      </c>
      <c r="D11" s="8" t="s">
        <v>187</v>
      </c>
      <c r="E11" s="10">
        <v>50</v>
      </c>
      <c r="F11" s="113"/>
      <c r="G11" s="113"/>
      <c r="H11" s="113"/>
      <c r="I11" s="113"/>
      <c r="J11" s="6">
        <f t="shared" si="0"/>
        <v>0</v>
      </c>
      <c r="K11" s="6">
        <f t="shared" si="1"/>
        <v>0</v>
      </c>
    </row>
    <row r="12" spans="1:11" ht="24.95" customHeight="1" x14ac:dyDescent="0.2">
      <c r="A12" s="7" t="s">
        <v>33</v>
      </c>
      <c r="B12" s="7" t="s">
        <v>767</v>
      </c>
      <c r="C12" s="9" t="s">
        <v>980</v>
      </c>
      <c r="D12" s="8" t="s">
        <v>188</v>
      </c>
      <c r="E12" s="8">
        <v>50</v>
      </c>
      <c r="F12" s="113"/>
      <c r="G12" s="113"/>
      <c r="H12" s="113"/>
      <c r="I12" s="113"/>
      <c r="J12" s="6">
        <f t="shared" si="0"/>
        <v>0</v>
      </c>
      <c r="K12" s="6">
        <f t="shared" si="1"/>
        <v>0</v>
      </c>
    </row>
    <row r="13" spans="1:11" ht="24.95" customHeight="1" x14ac:dyDescent="0.2">
      <c r="A13" s="7" t="s">
        <v>32</v>
      </c>
      <c r="B13" s="7" t="s">
        <v>768</v>
      </c>
      <c r="C13" s="11" t="s">
        <v>184</v>
      </c>
      <c r="D13" s="8" t="s">
        <v>13</v>
      </c>
      <c r="E13" s="10">
        <v>60</v>
      </c>
      <c r="F13" s="113"/>
      <c r="G13" s="113"/>
      <c r="H13" s="113"/>
      <c r="I13" s="113"/>
      <c r="J13" s="6">
        <f t="shared" si="0"/>
        <v>0</v>
      </c>
      <c r="K13" s="6">
        <f t="shared" si="1"/>
        <v>0</v>
      </c>
    </row>
    <row r="14" spans="1:11" ht="24.95" customHeight="1" x14ac:dyDescent="0.2">
      <c r="A14" s="7" t="s">
        <v>31</v>
      </c>
      <c r="B14" s="7" t="s">
        <v>769</v>
      </c>
      <c r="C14" s="11" t="s">
        <v>185</v>
      </c>
      <c r="D14" s="8" t="s">
        <v>187</v>
      </c>
      <c r="E14" s="10">
        <v>50</v>
      </c>
      <c r="F14" s="113"/>
      <c r="G14" s="113"/>
      <c r="H14" s="113"/>
      <c r="I14" s="113"/>
      <c r="J14" s="6">
        <f t="shared" si="0"/>
        <v>0</v>
      </c>
      <c r="K14" s="6">
        <f t="shared" si="1"/>
        <v>0</v>
      </c>
    </row>
    <row r="15" spans="1:11" ht="24.95" customHeight="1" x14ac:dyDescent="0.2">
      <c r="A15" s="7" t="s">
        <v>30</v>
      </c>
      <c r="B15" s="7" t="s">
        <v>770</v>
      </c>
      <c r="C15" s="9" t="s">
        <v>771</v>
      </c>
      <c r="D15" s="8" t="s">
        <v>187</v>
      </c>
      <c r="E15" s="8">
        <v>50</v>
      </c>
      <c r="F15" s="113"/>
      <c r="G15" s="113"/>
      <c r="H15" s="113"/>
      <c r="I15" s="113"/>
      <c r="J15" s="6">
        <f t="shared" si="0"/>
        <v>0</v>
      </c>
      <c r="K15" s="6">
        <f t="shared" si="1"/>
        <v>0</v>
      </c>
    </row>
    <row r="16" spans="1:11" ht="24.95" customHeight="1" x14ac:dyDescent="0.2">
      <c r="A16" s="7" t="s">
        <v>29</v>
      </c>
      <c r="B16" s="7"/>
      <c r="C16" s="9"/>
      <c r="D16" s="8"/>
      <c r="E16" s="8"/>
      <c r="F16" s="113"/>
      <c r="G16" s="113"/>
      <c r="H16" s="113"/>
      <c r="I16" s="113"/>
      <c r="J16" s="6">
        <f t="shared" si="0"/>
        <v>0</v>
      </c>
      <c r="K16" s="6">
        <f t="shared" si="1"/>
        <v>0</v>
      </c>
    </row>
    <row r="17" spans="1:13" ht="24.95" customHeight="1" x14ac:dyDescent="0.2">
      <c r="A17" s="7" t="s">
        <v>28</v>
      </c>
      <c r="B17" s="7"/>
      <c r="C17" s="9"/>
      <c r="D17" s="8"/>
      <c r="E17" s="8"/>
      <c r="F17" s="113"/>
      <c r="G17" s="113"/>
      <c r="H17" s="113"/>
      <c r="I17" s="113"/>
      <c r="J17" s="6">
        <f t="shared" si="0"/>
        <v>0</v>
      </c>
      <c r="K17" s="6">
        <f t="shared" si="1"/>
        <v>0</v>
      </c>
    </row>
    <row r="18" spans="1:13" ht="15.75" x14ac:dyDescent="0.25">
      <c r="A18" s="232" t="s">
        <v>8</v>
      </c>
      <c r="B18" s="232"/>
      <c r="C18" s="232"/>
      <c r="D18" s="232"/>
      <c r="E18" s="232"/>
      <c r="F18" s="5"/>
      <c r="G18" s="5"/>
      <c r="H18" s="5"/>
      <c r="I18" s="5"/>
      <c r="J18" s="4">
        <f>SUM(J6:J17)</f>
        <v>0</v>
      </c>
      <c r="K18" s="4">
        <f>SUM(K6:K17)</f>
        <v>0</v>
      </c>
    </row>
    <row r="19" spans="1:13" ht="15" x14ac:dyDescent="0.25">
      <c r="M19" s="155" t="s">
        <v>935</v>
      </c>
    </row>
    <row r="20" spans="1:13" ht="14.25" x14ac:dyDescent="0.2">
      <c r="C20" s="57" t="s">
        <v>7</v>
      </c>
      <c r="D20" s="58"/>
      <c r="E20" s="59"/>
      <c r="F20" s="59"/>
      <c r="G20" s="59"/>
      <c r="H20" s="59"/>
      <c r="I20" s="59"/>
      <c r="J20" s="59"/>
      <c r="K20" s="59"/>
    </row>
    <row r="21" spans="1:13" ht="14.25" x14ac:dyDescent="0.2">
      <c r="C21" s="59"/>
      <c r="D21" s="58"/>
      <c r="E21" s="59"/>
      <c r="F21" s="59"/>
      <c r="G21" s="59"/>
      <c r="H21" s="59"/>
      <c r="I21" s="59"/>
      <c r="J21" s="59"/>
      <c r="K21" s="59"/>
    </row>
    <row r="22" spans="1:13" ht="14.25" x14ac:dyDescent="0.2">
      <c r="C22" s="59" t="s">
        <v>934</v>
      </c>
      <c r="D22" s="59"/>
      <c r="E22" s="59"/>
      <c r="F22" s="59"/>
      <c r="G22" s="59"/>
      <c r="H22" s="59"/>
      <c r="I22" s="59"/>
      <c r="J22" s="59"/>
      <c r="K22" s="59"/>
    </row>
    <row r="23" spans="1:13" ht="14.25" x14ac:dyDescent="0.2">
      <c r="C23" s="59"/>
      <c r="D23" s="59"/>
      <c r="E23" s="59"/>
      <c r="F23" s="59"/>
      <c r="G23" s="59"/>
      <c r="H23" s="59"/>
      <c r="I23" s="59"/>
      <c r="J23" s="59"/>
      <c r="K23" s="59"/>
    </row>
    <row r="24" spans="1:13" ht="27.75" customHeight="1" x14ac:dyDescent="0.2">
      <c r="C24" s="233" t="s">
        <v>6</v>
      </c>
      <c r="D24" s="233"/>
      <c r="E24" s="233"/>
      <c r="F24" s="233"/>
      <c r="G24" s="233"/>
      <c r="H24" s="233"/>
      <c r="I24" s="233"/>
      <c r="J24" s="233"/>
      <c r="K24" s="59"/>
    </row>
    <row r="25" spans="1:13" ht="14.25" x14ac:dyDescent="0.2">
      <c r="C25" s="59"/>
      <c r="D25" s="58"/>
      <c r="E25" s="59"/>
      <c r="F25" s="59"/>
      <c r="G25" s="59"/>
      <c r="H25" s="59"/>
      <c r="I25" s="59"/>
      <c r="J25" s="59"/>
      <c r="K25" s="59"/>
    </row>
    <row r="26" spans="1:13" ht="14.25" x14ac:dyDescent="0.2">
      <c r="C26" s="59" t="s">
        <v>50</v>
      </c>
      <c r="D26" s="59"/>
      <c r="E26" s="59"/>
      <c r="F26" s="59"/>
      <c r="G26" s="59"/>
      <c r="H26" s="59"/>
      <c r="I26" s="59"/>
      <c r="J26" s="59"/>
      <c r="K26" s="59"/>
    </row>
    <row r="27" spans="1:13" ht="14.25" x14ac:dyDescent="0.2">
      <c r="C27" s="59"/>
      <c r="D27" s="59"/>
      <c r="E27" s="59"/>
      <c r="F27" s="59"/>
      <c r="G27" s="59"/>
      <c r="H27" s="59"/>
      <c r="I27" s="59"/>
      <c r="J27" s="59"/>
      <c r="K27" s="59"/>
    </row>
    <row r="28" spans="1:13" ht="14.25" x14ac:dyDescent="0.2">
      <c r="C28" s="231"/>
      <c r="D28" s="231"/>
      <c r="E28" s="231"/>
      <c r="F28" s="231"/>
      <c r="G28" s="231"/>
      <c r="H28" s="231"/>
      <c r="I28" s="231"/>
      <c r="J28" s="231"/>
      <c r="K28" s="59"/>
    </row>
    <row r="29" spans="1:13" ht="14.25" x14ac:dyDescent="0.2">
      <c r="C29" s="59"/>
      <c r="D29" s="59"/>
      <c r="E29" s="59"/>
      <c r="F29" s="59"/>
      <c r="G29" s="59"/>
      <c r="H29" s="59"/>
      <c r="I29" s="59"/>
      <c r="J29" s="59"/>
      <c r="K29" s="59"/>
    </row>
    <row r="30" spans="1:13" ht="14.25" x14ac:dyDescent="0.2">
      <c r="C30" s="132" t="s">
        <v>3</v>
      </c>
      <c r="D30" s="133"/>
      <c r="E30" s="132" t="s">
        <v>2</v>
      </c>
      <c r="F30" s="230" t="s">
        <v>1</v>
      </c>
      <c r="G30" s="230"/>
      <c r="H30" s="59"/>
      <c r="I30" s="59"/>
      <c r="J30" s="59"/>
      <c r="K30" s="59"/>
    </row>
    <row r="31" spans="1:13" ht="14.25" x14ac:dyDescent="0.2">
      <c r="C31" s="59"/>
      <c r="D31" s="58"/>
      <c r="E31" s="59"/>
      <c r="F31" s="231" t="s">
        <v>0</v>
      </c>
      <c r="G31" s="231"/>
      <c r="H31" s="59"/>
      <c r="I31" s="59"/>
      <c r="J31" s="59"/>
      <c r="K31" s="59"/>
    </row>
    <row r="32" spans="1:13" ht="14.25" x14ac:dyDescent="0.2">
      <c r="C32" s="59"/>
      <c r="D32" s="59"/>
      <c r="E32" s="59"/>
      <c r="F32" s="59"/>
      <c r="G32" s="59"/>
      <c r="H32" s="59"/>
      <c r="I32" s="59"/>
      <c r="J32" s="59"/>
      <c r="K32" s="59"/>
    </row>
  </sheetData>
  <sheetProtection algorithmName="SHA-512" hashValue="b5mAeCanPV+SBLZE11T5S/XTXLe8Dt5Wip4HEK7qXa9RG7DcjatIsgZ6UR4zzmDKXRy0jCTw1HRw1b8zaKIbvQ==" saltValue="LKEvYz1ursmIVQk9BZdlBA==" spinCount="100000" sheet="1" objects="1" scenarios="1" formatCells="0" formatColumns="0" selectLockedCells="1"/>
  <mergeCells count="5">
    <mergeCell ref="F30:G30"/>
    <mergeCell ref="F31:G31"/>
    <mergeCell ref="A18:E18"/>
    <mergeCell ref="C28:J28"/>
    <mergeCell ref="C24:J24"/>
  </mergeCells>
  <hyperlinks>
    <hyperlink ref="M19" location="'Lista sklopi'!A1" display="Lista sklopi!" xr:uid="{00000000-0004-0000-1300-000000000000}"/>
  </hyperlinks>
  <pageMargins left="0.75" right="0.75" top="0.98425196850393704" bottom="0.98425196850393704" header="0" footer="0"/>
  <pageSetup paperSize="9"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M39"/>
  <sheetViews>
    <sheetView topLeftCell="A19" zoomScaleNormal="100" workbookViewId="0">
      <selection activeCell="F10" sqref="F10"/>
    </sheetView>
  </sheetViews>
  <sheetFormatPr defaultColWidth="9.140625" defaultRowHeight="12.75" x14ac:dyDescent="0.2"/>
  <cols>
    <col min="1" max="1" width="3.85546875" style="1" customWidth="1"/>
    <col min="2" max="2" width="15.28515625" style="1" customWidth="1"/>
    <col min="3" max="3" width="23.710937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3.5" thickBot="1" x14ac:dyDescent="0.25">
      <c r="C2" s="106" t="s">
        <v>1029</v>
      </c>
      <c r="D2" s="141"/>
      <c r="E2" s="142"/>
    </row>
    <row r="3" spans="1:11" ht="13.5" thickBot="1" x14ac:dyDescent="0.25">
      <c r="A3" s="14"/>
      <c r="B3" s="14"/>
      <c r="C3" s="14"/>
      <c r="D3" s="14"/>
      <c r="E3" s="14"/>
    </row>
    <row r="4" spans="1:11" ht="51.75" thickBot="1" x14ac:dyDescent="0.25">
      <c r="A4" s="61" t="s">
        <v>49</v>
      </c>
      <c r="B4" s="61" t="s">
        <v>302</v>
      </c>
      <c r="C4" s="61" t="s">
        <v>48</v>
      </c>
      <c r="D4" s="62" t="s">
        <v>47</v>
      </c>
      <c r="E4" s="62" t="s">
        <v>46</v>
      </c>
      <c r="F4" s="63" t="s">
        <v>45</v>
      </c>
      <c r="G4" s="63" t="s">
        <v>44</v>
      </c>
      <c r="H4" s="63" t="s">
        <v>43</v>
      </c>
      <c r="I4" s="63" t="s">
        <v>42</v>
      </c>
      <c r="J4" s="63" t="s">
        <v>41</v>
      </c>
      <c r="K4" s="64" t="s">
        <v>40</v>
      </c>
    </row>
    <row r="5" spans="1:11" x14ac:dyDescent="0.2">
      <c r="A5" s="65">
        <v>1</v>
      </c>
      <c r="B5" s="65">
        <v>2</v>
      </c>
      <c r="C5" s="66">
        <v>3</v>
      </c>
      <c r="D5" s="66">
        <v>4</v>
      </c>
      <c r="E5" s="66">
        <v>5</v>
      </c>
      <c r="F5" s="67">
        <v>6</v>
      </c>
      <c r="G5" s="67">
        <v>7</v>
      </c>
      <c r="H5" s="67">
        <v>8</v>
      </c>
      <c r="I5" s="67">
        <v>9</v>
      </c>
      <c r="J5" s="67">
        <v>10</v>
      </c>
      <c r="K5" s="67">
        <v>11</v>
      </c>
    </row>
    <row r="6" spans="1:11" ht="24.95" customHeight="1" x14ac:dyDescent="0.2">
      <c r="A6" s="7" t="s">
        <v>39</v>
      </c>
      <c r="B6" s="43" t="s">
        <v>772</v>
      </c>
      <c r="C6" s="145" t="s">
        <v>190</v>
      </c>
      <c r="D6" s="8" t="s">
        <v>186</v>
      </c>
      <c r="E6" s="8">
        <v>120</v>
      </c>
      <c r="F6" s="113"/>
      <c r="G6" s="113"/>
      <c r="H6" s="113"/>
      <c r="I6" s="117"/>
      <c r="J6" s="13">
        <f t="shared" ref="J6:J26" si="0">E6*H6</f>
        <v>0</v>
      </c>
      <c r="K6" s="6">
        <f t="shared" ref="K6:K26" si="1">E6*I6</f>
        <v>0</v>
      </c>
    </row>
    <row r="7" spans="1:11" ht="24.95" customHeight="1" x14ac:dyDescent="0.2">
      <c r="A7" s="7" t="s">
        <v>38</v>
      </c>
      <c r="B7" s="43" t="s">
        <v>773</v>
      </c>
      <c r="C7" s="145" t="s">
        <v>191</v>
      </c>
      <c r="D7" s="8" t="s">
        <v>186</v>
      </c>
      <c r="E7" s="8">
        <v>39</v>
      </c>
      <c r="F7" s="113"/>
      <c r="G7" s="113"/>
      <c r="H7" s="118"/>
      <c r="I7" s="118"/>
      <c r="J7" s="6">
        <f t="shared" si="0"/>
        <v>0</v>
      </c>
      <c r="K7" s="6">
        <f t="shared" si="1"/>
        <v>0</v>
      </c>
    </row>
    <row r="8" spans="1:11" ht="24.95" customHeight="1" x14ac:dyDescent="0.2">
      <c r="A8" s="7" t="s">
        <v>37</v>
      </c>
      <c r="B8" s="43" t="s">
        <v>774</v>
      </c>
      <c r="C8" s="145" t="s">
        <v>192</v>
      </c>
      <c r="D8" s="8" t="s">
        <v>186</v>
      </c>
      <c r="E8" s="10">
        <v>12</v>
      </c>
      <c r="F8" s="113"/>
      <c r="G8" s="113"/>
      <c r="H8" s="113"/>
      <c r="I8" s="113"/>
      <c r="J8" s="6">
        <f t="shared" si="0"/>
        <v>0</v>
      </c>
      <c r="K8" s="6">
        <f t="shared" si="1"/>
        <v>0</v>
      </c>
    </row>
    <row r="9" spans="1:11" ht="24.95" customHeight="1" x14ac:dyDescent="0.2">
      <c r="A9" s="7" t="s">
        <v>36</v>
      </c>
      <c r="B9" s="43" t="s">
        <v>775</v>
      </c>
      <c r="C9" s="145" t="s">
        <v>1072</v>
      </c>
      <c r="D9" s="8" t="s">
        <v>186</v>
      </c>
      <c r="E9" s="8">
        <v>12</v>
      </c>
      <c r="F9" s="113"/>
      <c r="G9" s="113"/>
      <c r="H9" s="113"/>
      <c r="I9" s="113"/>
      <c r="J9" s="6">
        <f t="shared" si="0"/>
        <v>0</v>
      </c>
      <c r="K9" s="6">
        <f t="shared" si="1"/>
        <v>0</v>
      </c>
    </row>
    <row r="10" spans="1:11" ht="24.95" customHeight="1" x14ac:dyDescent="0.2">
      <c r="A10" s="7" t="s">
        <v>35</v>
      </c>
      <c r="B10" s="43" t="s">
        <v>776</v>
      </c>
      <c r="C10" s="145" t="s">
        <v>777</v>
      </c>
      <c r="D10" s="8" t="s">
        <v>186</v>
      </c>
      <c r="E10" s="8">
        <v>12</v>
      </c>
      <c r="F10" s="113"/>
      <c r="G10" s="113"/>
      <c r="H10" s="113"/>
      <c r="I10" s="113"/>
      <c r="J10" s="6">
        <f t="shared" si="0"/>
        <v>0</v>
      </c>
      <c r="K10" s="6">
        <f t="shared" si="1"/>
        <v>0</v>
      </c>
    </row>
    <row r="11" spans="1:11" ht="24.95" customHeight="1" x14ac:dyDescent="0.2">
      <c r="A11" s="7" t="s">
        <v>34</v>
      </c>
      <c r="B11" s="43" t="s">
        <v>778</v>
      </c>
      <c r="C11" s="145" t="s">
        <v>193</v>
      </c>
      <c r="D11" s="8" t="s">
        <v>186</v>
      </c>
      <c r="E11" s="10">
        <v>24</v>
      </c>
      <c r="F11" s="113"/>
      <c r="G11" s="113"/>
      <c r="H11" s="113"/>
      <c r="I11" s="113"/>
      <c r="J11" s="6">
        <f t="shared" si="0"/>
        <v>0</v>
      </c>
      <c r="K11" s="6">
        <f t="shared" si="1"/>
        <v>0</v>
      </c>
    </row>
    <row r="12" spans="1:11" ht="24.95" customHeight="1" x14ac:dyDescent="0.2">
      <c r="A12" s="7" t="s">
        <v>33</v>
      </c>
      <c r="B12" s="43" t="s">
        <v>779</v>
      </c>
      <c r="C12" s="145" t="s">
        <v>194</v>
      </c>
      <c r="D12" s="8" t="s">
        <v>186</v>
      </c>
      <c r="E12" s="8">
        <v>331</v>
      </c>
      <c r="F12" s="113"/>
      <c r="G12" s="113"/>
      <c r="H12" s="113"/>
      <c r="I12" s="113"/>
      <c r="J12" s="6">
        <f t="shared" si="0"/>
        <v>0</v>
      </c>
      <c r="K12" s="6">
        <f t="shared" si="1"/>
        <v>0</v>
      </c>
    </row>
    <row r="13" spans="1:11" ht="24.95" customHeight="1" x14ac:dyDescent="0.2">
      <c r="A13" s="7" t="s">
        <v>32</v>
      </c>
      <c r="B13" s="43" t="s">
        <v>780</v>
      </c>
      <c r="C13" s="145" t="s">
        <v>195</v>
      </c>
      <c r="D13" s="8" t="s">
        <v>186</v>
      </c>
      <c r="E13" s="10">
        <v>30</v>
      </c>
      <c r="F13" s="113"/>
      <c r="G13" s="113"/>
      <c r="H13" s="113"/>
      <c r="I13" s="113"/>
      <c r="J13" s="6">
        <f t="shared" si="0"/>
        <v>0</v>
      </c>
      <c r="K13" s="6">
        <f t="shared" si="1"/>
        <v>0</v>
      </c>
    </row>
    <row r="14" spans="1:11" ht="24.95" customHeight="1" x14ac:dyDescent="0.2">
      <c r="A14" s="7" t="s">
        <v>31</v>
      </c>
      <c r="B14" s="43" t="s">
        <v>781</v>
      </c>
      <c r="C14" s="145" t="s">
        <v>196</v>
      </c>
      <c r="D14" s="8" t="s">
        <v>186</v>
      </c>
      <c r="E14" s="10">
        <v>162</v>
      </c>
      <c r="F14" s="113"/>
      <c r="G14" s="113"/>
      <c r="H14" s="113"/>
      <c r="I14" s="113"/>
      <c r="J14" s="6">
        <f t="shared" ref="J14:J22" si="2">E14*H14</f>
        <v>0</v>
      </c>
      <c r="K14" s="6">
        <f t="shared" ref="K14:K22" si="3">E14*I14</f>
        <v>0</v>
      </c>
    </row>
    <row r="15" spans="1:11" ht="24.95" customHeight="1" x14ac:dyDescent="0.2">
      <c r="A15" s="7" t="s">
        <v>30</v>
      </c>
      <c r="B15" s="43" t="s">
        <v>782</v>
      </c>
      <c r="C15" s="145" t="s">
        <v>197</v>
      </c>
      <c r="D15" s="8" t="s">
        <v>187</v>
      </c>
      <c r="E15" s="10">
        <v>468</v>
      </c>
      <c r="F15" s="113"/>
      <c r="G15" s="113"/>
      <c r="H15" s="113"/>
      <c r="I15" s="113"/>
      <c r="J15" s="6">
        <f t="shared" si="2"/>
        <v>0</v>
      </c>
      <c r="K15" s="6">
        <f t="shared" si="3"/>
        <v>0</v>
      </c>
    </row>
    <row r="16" spans="1:11" ht="24.95" customHeight="1" x14ac:dyDescent="0.2">
      <c r="A16" s="7" t="s">
        <v>29</v>
      </c>
      <c r="B16" s="43" t="s">
        <v>783</v>
      </c>
      <c r="C16" s="145" t="s">
        <v>784</v>
      </c>
      <c r="D16" s="8" t="s">
        <v>186</v>
      </c>
      <c r="E16" s="10">
        <v>3</v>
      </c>
      <c r="F16" s="113"/>
      <c r="G16" s="113"/>
      <c r="H16" s="113"/>
      <c r="I16" s="113"/>
      <c r="J16" s="6">
        <f t="shared" si="2"/>
        <v>0</v>
      </c>
      <c r="K16" s="6">
        <f t="shared" si="3"/>
        <v>0</v>
      </c>
    </row>
    <row r="17" spans="1:13" ht="24.95" customHeight="1" x14ac:dyDescent="0.2">
      <c r="A17" s="7" t="s">
        <v>28</v>
      </c>
      <c r="B17" s="43" t="s">
        <v>785</v>
      </c>
      <c r="C17" s="145" t="s">
        <v>198</v>
      </c>
      <c r="D17" s="8" t="s">
        <v>186</v>
      </c>
      <c r="E17" s="10">
        <v>186</v>
      </c>
      <c r="F17" s="113"/>
      <c r="G17" s="113"/>
      <c r="H17" s="113"/>
      <c r="I17" s="113"/>
      <c r="J17" s="6">
        <f t="shared" si="2"/>
        <v>0</v>
      </c>
      <c r="K17" s="6">
        <f t="shared" si="3"/>
        <v>0</v>
      </c>
    </row>
    <row r="18" spans="1:13" ht="24.95" customHeight="1" x14ac:dyDescent="0.2">
      <c r="A18" s="7" t="s">
        <v>27</v>
      </c>
      <c r="B18" s="43" t="s">
        <v>786</v>
      </c>
      <c r="C18" s="145" t="s">
        <v>199</v>
      </c>
      <c r="D18" s="8" t="s">
        <v>9</v>
      </c>
      <c r="E18" s="10">
        <v>198</v>
      </c>
      <c r="F18" s="113"/>
      <c r="G18" s="113"/>
      <c r="H18" s="113"/>
      <c r="I18" s="113"/>
      <c r="J18" s="6">
        <f t="shared" si="2"/>
        <v>0</v>
      </c>
      <c r="K18" s="6">
        <f t="shared" si="3"/>
        <v>0</v>
      </c>
    </row>
    <row r="19" spans="1:13" ht="24.95" customHeight="1" x14ac:dyDescent="0.2">
      <c r="A19" s="7" t="s">
        <v>26</v>
      </c>
      <c r="B19" s="43" t="s">
        <v>787</v>
      </c>
      <c r="C19" s="145" t="s">
        <v>200</v>
      </c>
      <c r="D19" s="8" t="s">
        <v>9</v>
      </c>
      <c r="E19" s="10">
        <v>192</v>
      </c>
      <c r="F19" s="113"/>
      <c r="G19" s="113"/>
      <c r="H19" s="113"/>
      <c r="I19" s="113"/>
      <c r="J19" s="6">
        <f t="shared" si="2"/>
        <v>0</v>
      </c>
      <c r="K19" s="6">
        <f t="shared" si="3"/>
        <v>0</v>
      </c>
    </row>
    <row r="20" spans="1:13" ht="24.95" customHeight="1" x14ac:dyDescent="0.2">
      <c r="A20" s="7" t="s">
        <v>25</v>
      </c>
      <c r="B20" s="43" t="s">
        <v>788</v>
      </c>
      <c r="C20" s="145" t="s">
        <v>201</v>
      </c>
      <c r="D20" s="8" t="s">
        <v>9</v>
      </c>
      <c r="E20" s="10">
        <v>6</v>
      </c>
      <c r="F20" s="113"/>
      <c r="G20" s="113"/>
      <c r="H20" s="113"/>
      <c r="I20" s="113"/>
      <c r="J20" s="6">
        <f t="shared" si="2"/>
        <v>0</v>
      </c>
      <c r="K20" s="6">
        <f t="shared" si="3"/>
        <v>0</v>
      </c>
    </row>
    <row r="21" spans="1:13" ht="24.95" customHeight="1" x14ac:dyDescent="0.2">
      <c r="A21" s="7" t="s">
        <v>24</v>
      </c>
      <c r="B21" s="43" t="s">
        <v>789</v>
      </c>
      <c r="C21" s="145" t="s">
        <v>202</v>
      </c>
      <c r="D21" s="8" t="s">
        <v>187</v>
      </c>
      <c r="E21" s="10">
        <v>42</v>
      </c>
      <c r="F21" s="113"/>
      <c r="G21" s="113"/>
      <c r="H21" s="113"/>
      <c r="I21" s="113"/>
      <c r="J21" s="6">
        <f t="shared" si="2"/>
        <v>0</v>
      </c>
      <c r="K21" s="6">
        <f t="shared" si="3"/>
        <v>0</v>
      </c>
    </row>
    <row r="22" spans="1:13" ht="24.95" customHeight="1" x14ac:dyDescent="0.2">
      <c r="A22" s="7" t="s">
        <v>23</v>
      </c>
      <c r="B22" s="43" t="s">
        <v>790</v>
      </c>
      <c r="C22" s="145" t="s">
        <v>791</v>
      </c>
      <c r="D22" s="8" t="s">
        <v>187</v>
      </c>
      <c r="E22" s="10">
        <v>35</v>
      </c>
      <c r="F22" s="113"/>
      <c r="G22" s="113"/>
      <c r="H22" s="113"/>
      <c r="I22" s="113"/>
      <c r="J22" s="6">
        <f t="shared" si="2"/>
        <v>0</v>
      </c>
      <c r="K22" s="6">
        <f t="shared" si="3"/>
        <v>0</v>
      </c>
    </row>
    <row r="23" spans="1:13" ht="27.75" customHeight="1" x14ac:dyDescent="0.2">
      <c r="A23" s="7" t="s">
        <v>22</v>
      </c>
      <c r="B23" s="104" t="s">
        <v>1053</v>
      </c>
      <c r="C23" s="145" t="s">
        <v>1054</v>
      </c>
      <c r="D23" s="8" t="s">
        <v>9</v>
      </c>
      <c r="E23" s="10">
        <v>2</v>
      </c>
      <c r="F23" s="113"/>
      <c r="G23" s="113"/>
      <c r="H23" s="113"/>
      <c r="I23" s="113"/>
      <c r="J23" s="6">
        <f t="shared" si="0"/>
        <v>0</v>
      </c>
      <c r="K23" s="6">
        <f t="shared" si="1"/>
        <v>0</v>
      </c>
    </row>
    <row r="24" spans="1:13" ht="24.95" customHeight="1" x14ac:dyDescent="0.2">
      <c r="A24" s="7" t="s">
        <v>21</v>
      </c>
      <c r="B24" s="104" t="s">
        <v>1066</v>
      </c>
      <c r="C24" s="145" t="s">
        <v>1067</v>
      </c>
      <c r="D24" s="8" t="s">
        <v>9</v>
      </c>
      <c r="E24" s="8">
        <v>30</v>
      </c>
      <c r="F24" s="113"/>
      <c r="G24" s="113"/>
      <c r="H24" s="113"/>
      <c r="I24" s="113"/>
      <c r="J24" s="6">
        <f t="shared" si="0"/>
        <v>0</v>
      </c>
      <c r="K24" s="6">
        <f t="shared" si="1"/>
        <v>0</v>
      </c>
    </row>
    <row r="25" spans="1:13" ht="24.95" customHeight="1" x14ac:dyDescent="0.2">
      <c r="A25" s="7" t="s">
        <v>20</v>
      </c>
      <c r="B25" s="43"/>
      <c r="C25" s="145"/>
      <c r="D25" s="8"/>
      <c r="E25" s="8"/>
      <c r="F25" s="113"/>
      <c r="G25" s="113"/>
      <c r="H25" s="113"/>
      <c r="I25" s="113"/>
      <c r="J25" s="6">
        <f t="shared" si="0"/>
        <v>0</v>
      </c>
      <c r="K25" s="6">
        <f t="shared" si="1"/>
        <v>0</v>
      </c>
    </row>
    <row r="26" spans="1:13" ht="24.95" customHeight="1" x14ac:dyDescent="0.2">
      <c r="A26" s="7" t="s">
        <v>19</v>
      </c>
      <c r="B26" s="43"/>
      <c r="C26" s="145"/>
      <c r="D26" s="8"/>
      <c r="E26" s="8"/>
      <c r="F26" s="113"/>
      <c r="G26" s="113"/>
      <c r="H26" s="113"/>
      <c r="I26" s="113"/>
      <c r="J26" s="6">
        <f t="shared" si="0"/>
        <v>0</v>
      </c>
      <c r="K26" s="6">
        <f t="shared" si="1"/>
        <v>0</v>
      </c>
    </row>
    <row r="27" spans="1:13" ht="15.75" x14ac:dyDescent="0.25">
      <c r="A27" s="232" t="s">
        <v>8</v>
      </c>
      <c r="B27" s="232"/>
      <c r="C27" s="232"/>
      <c r="D27" s="232"/>
      <c r="E27" s="232"/>
      <c r="F27" s="5"/>
      <c r="G27" s="5"/>
      <c r="H27" s="5"/>
      <c r="I27" s="5"/>
      <c r="J27" s="4">
        <f>SUM(J6:J26)</f>
        <v>0</v>
      </c>
      <c r="K27" s="4">
        <f>SUM(K6:K26)</f>
        <v>0</v>
      </c>
    </row>
    <row r="29" spans="1:13" x14ac:dyDescent="0.2">
      <c r="C29" s="56" t="s">
        <v>7</v>
      </c>
      <c r="D29" s="52"/>
      <c r="E29" s="48"/>
      <c r="F29" s="48"/>
      <c r="G29" s="48"/>
      <c r="H29" s="48"/>
      <c r="I29" s="48"/>
      <c r="J29" s="48"/>
      <c r="K29" s="48"/>
    </row>
    <row r="30" spans="1:13" x14ac:dyDescent="0.2">
      <c r="C30" s="48"/>
      <c r="D30" s="52"/>
      <c r="E30" s="48"/>
      <c r="F30" s="48"/>
      <c r="G30" s="48"/>
      <c r="H30" s="48"/>
      <c r="I30" s="48"/>
      <c r="J30" s="48"/>
      <c r="K30" s="48"/>
    </row>
    <row r="31" spans="1:13" x14ac:dyDescent="0.2">
      <c r="C31" s="1" t="s">
        <v>934</v>
      </c>
      <c r="D31" s="48"/>
      <c r="E31" s="48"/>
      <c r="F31" s="48"/>
      <c r="G31" s="48"/>
      <c r="H31" s="48"/>
      <c r="I31" s="48"/>
      <c r="J31" s="48"/>
      <c r="K31" s="48"/>
    </row>
    <row r="32" spans="1:13" ht="15" x14ac:dyDescent="0.25">
      <c r="C32" s="48"/>
      <c r="D32" s="48"/>
      <c r="E32" s="48"/>
      <c r="F32" s="48"/>
      <c r="G32" s="48"/>
      <c r="H32" s="48"/>
      <c r="I32" s="48"/>
      <c r="J32" s="48"/>
      <c r="K32" s="48"/>
      <c r="M32" s="155" t="s">
        <v>935</v>
      </c>
    </row>
    <row r="33" spans="3:11" x14ac:dyDescent="0.2">
      <c r="C33" s="48"/>
      <c r="D33" s="52"/>
      <c r="E33" s="48"/>
      <c r="F33" s="48"/>
      <c r="G33" s="48"/>
      <c r="H33" s="48"/>
      <c r="I33" s="48"/>
      <c r="J33" s="48"/>
      <c r="K33" s="48"/>
    </row>
    <row r="34" spans="3:11" x14ac:dyDescent="0.2">
      <c r="C34" s="185" t="s">
        <v>50</v>
      </c>
      <c r="D34" s="185"/>
      <c r="E34" s="185"/>
      <c r="F34" s="186"/>
      <c r="G34" s="186"/>
      <c r="H34" s="186"/>
      <c r="I34" s="186"/>
      <c r="J34" s="186"/>
      <c r="K34" s="48"/>
    </row>
    <row r="35" spans="3:11" x14ac:dyDescent="0.2">
      <c r="C35" s="48"/>
      <c r="D35" s="48"/>
      <c r="E35" s="48"/>
      <c r="F35" s="48"/>
      <c r="G35" s="48"/>
      <c r="H35" s="48"/>
      <c r="I35" s="48"/>
      <c r="J35" s="48"/>
      <c r="K35" s="48"/>
    </row>
    <row r="36" spans="3:11" x14ac:dyDescent="0.2">
      <c r="C36" s="186"/>
      <c r="D36" s="186"/>
      <c r="E36" s="186"/>
      <c r="F36" s="186"/>
      <c r="G36" s="186"/>
      <c r="H36" s="186"/>
      <c r="I36" s="186"/>
      <c r="J36" s="186"/>
      <c r="K36" s="48"/>
    </row>
    <row r="37" spans="3:11" x14ac:dyDescent="0.2">
      <c r="C37" s="48"/>
      <c r="D37" s="48"/>
      <c r="E37" s="48"/>
      <c r="F37" s="48"/>
      <c r="G37" s="48"/>
      <c r="H37" s="48"/>
      <c r="I37" s="48"/>
      <c r="J37" s="48"/>
      <c r="K37" s="48"/>
    </row>
    <row r="38" spans="3:11" x14ac:dyDescent="0.2">
      <c r="C38" s="115" t="s">
        <v>3</v>
      </c>
      <c r="D38" s="116"/>
      <c r="E38" s="115" t="s">
        <v>2</v>
      </c>
      <c r="F38" s="192" t="s">
        <v>1</v>
      </c>
      <c r="G38" s="192"/>
      <c r="H38" s="48"/>
      <c r="I38" s="48"/>
      <c r="J38" s="48"/>
      <c r="K38" s="48"/>
    </row>
    <row r="39" spans="3:11" x14ac:dyDescent="0.2">
      <c r="C39" s="48"/>
      <c r="D39" s="52"/>
      <c r="E39" s="48"/>
      <c r="F39" s="186" t="s">
        <v>0</v>
      </c>
      <c r="G39" s="186"/>
      <c r="H39" s="48"/>
      <c r="I39" s="48"/>
      <c r="J39" s="48"/>
      <c r="K39" s="48"/>
    </row>
  </sheetData>
  <sheetProtection algorithmName="SHA-512" hashValue="zIMz46DcxwXkMFyLbr6PMDyHtjQ1fcAEut5kgnhRCpSndQh30mRU/YEZ+mywvotrSRpV5GUTBwndwH8qdNpkYA==" saltValue="KZmCLCwomSLJofDXxliHYA==" spinCount="100000" sheet="1" formatCells="0" formatColumns="0" selectLockedCells="1"/>
  <mergeCells count="5">
    <mergeCell ref="F38:G38"/>
    <mergeCell ref="F39:G39"/>
    <mergeCell ref="A27:E27"/>
    <mergeCell ref="C34:J34"/>
    <mergeCell ref="C36:J36"/>
  </mergeCells>
  <hyperlinks>
    <hyperlink ref="M32" location="'Lista sklopi'!A1" display="Lista sklopi!" xr:uid="{00000000-0004-0000-1400-000000000000}"/>
  </hyperlinks>
  <pageMargins left="0.75" right="0.75" top="0.98425196850393704" bottom="0.98425196850393704" header="0" footer="0"/>
  <pageSetup paperSize="9"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N28"/>
  <sheetViews>
    <sheetView topLeftCell="A10" workbookViewId="0">
      <selection activeCell="F9" sqref="F9"/>
    </sheetView>
  </sheetViews>
  <sheetFormatPr defaultRowHeight="15" x14ac:dyDescent="0.25"/>
  <cols>
    <col min="1" max="1" width="3.85546875" customWidth="1"/>
    <col min="2" max="2" width="14.28515625" customWidth="1"/>
    <col min="3" max="3" width="26.42578125" customWidth="1"/>
    <col min="4" max="4" width="6.28515625" customWidth="1"/>
    <col min="5" max="5" width="8.42578125" customWidth="1"/>
    <col min="6" max="6" width="9.28515625" customWidth="1"/>
    <col min="7" max="7" width="11.7109375" customWidth="1"/>
    <col min="8" max="9" width="12" customWidth="1"/>
    <col min="10" max="11" width="10.140625" customWidth="1"/>
  </cols>
  <sheetData>
    <row r="1" spans="1:11" ht="15.75" thickBot="1" x14ac:dyDescent="0.3"/>
    <row r="2" spans="1:11" ht="15.75" thickBot="1" x14ac:dyDescent="0.3">
      <c r="A2" s="1"/>
      <c r="B2" s="34"/>
      <c r="C2" s="189" t="s">
        <v>1030</v>
      </c>
      <c r="D2" s="190"/>
      <c r="E2" s="191"/>
      <c r="F2" s="1"/>
      <c r="G2" s="1"/>
      <c r="H2" s="1"/>
      <c r="I2" s="1"/>
      <c r="J2" s="1"/>
      <c r="K2" s="1"/>
    </row>
    <row r="3" spans="1:11" ht="15.75" thickBot="1" x14ac:dyDescent="0.3">
      <c r="A3" s="14"/>
      <c r="B3" s="14"/>
      <c r="C3" s="14"/>
      <c r="D3" s="14"/>
      <c r="E3" s="14"/>
      <c r="F3" s="1"/>
      <c r="G3" s="1"/>
      <c r="H3" s="1"/>
      <c r="I3" s="1"/>
      <c r="J3" s="1"/>
      <c r="K3" s="1"/>
    </row>
    <row r="4" spans="1:11" ht="60" customHeight="1" thickBot="1" x14ac:dyDescent="0.3">
      <c r="A4" s="60" t="s">
        <v>49</v>
      </c>
      <c r="B4" s="60" t="s">
        <v>302</v>
      </c>
      <c r="C4" s="61" t="s">
        <v>48</v>
      </c>
      <c r="D4" s="62" t="s">
        <v>47</v>
      </c>
      <c r="E4" s="62" t="s">
        <v>46</v>
      </c>
      <c r="F4" s="63" t="s">
        <v>45</v>
      </c>
      <c r="G4" s="63" t="s">
        <v>44</v>
      </c>
      <c r="H4" s="63" t="s">
        <v>43</v>
      </c>
      <c r="I4" s="63" t="s">
        <v>796</v>
      </c>
      <c r="J4" s="63" t="s">
        <v>41</v>
      </c>
      <c r="K4" s="64" t="s">
        <v>40</v>
      </c>
    </row>
    <row r="5" spans="1:11" x14ac:dyDescent="0.25">
      <c r="A5" s="65">
        <v>1</v>
      </c>
      <c r="B5" s="65">
        <v>2</v>
      </c>
      <c r="C5" s="66">
        <v>3</v>
      </c>
      <c r="D5" s="66">
        <v>4</v>
      </c>
      <c r="E5" s="66">
        <v>5</v>
      </c>
      <c r="F5" s="67">
        <v>6</v>
      </c>
      <c r="G5" s="67">
        <v>7</v>
      </c>
      <c r="H5" s="67">
        <v>8</v>
      </c>
      <c r="I5" s="67">
        <v>9</v>
      </c>
      <c r="J5" s="67">
        <v>10</v>
      </c>
      <c r="K5" s="67">
        <v>11</v>
      </c>
    </row>
    <row r="6" spans="1:11" ht="33" customHeight="1" x14ac:dyDescent="0.25">
      <c r="A6" s="40" t="s">
        <v>38</v>
      </c>
      <c r="B6" s="40" t="s">
        <v>702</v>
      </c>
      <c r="C6" s="154" t="s">
        <v>814</v>
      </c>
      <c r="D6" s="40" t="s">
        <v>9</v>
      </c>
      <c r="E6" s="40">
        <v>10</v>
      </c>
      <c r="F6" s="122"/>
      <c r="G6" s="122"/>
      <c r="H6" s="122"/>
      <c r="I6" s="122"/>
      <c r="J6" s="40">
        <f t="shared" ref="J6:J16" si="0">E6*H6</f>
        <v>0</v>
      </c>
      <c r="K6" s="40">
        <f t="shared" ref="K6:K16" si="1">E6*I6</f>
        <v>0</v>
      </c>
    </row>
    <row r="7" spans="1:11" ht="42" customHeight="1" x14ac:dyDescent="0.25">
      <c r="A7" s="40" t="s">
        <v>37</v>
      </c>
      <c r="B7" s="40" t="s">
        <v>704</v>
      </c>
      <c r="C7" s="154" t="s">
        <v>813</v>
      </c>
      <c r="D7" s="40" t="s">
        <v>353</v>
      </c>
      <c r="E7" s="40">
        <v>60</v>
      </c>
      <c r="F7" s="122"/>
      <c r="G7" s="122"/>
      <c r="H7" s="122"/>
      <c r="I7" s="122"/>
      <c r="J7" s="40">
        <f t="shared" si="0"/>
        <v>0</v>
      </c>
      <c r="K7" s="40">
        <f t="shared" si="1"/>
        <v>0</v>
      </c>
    </row>
    <row r="8" spans="1:11" ht="43.5" customHeight="1" x14ac:dyDescent="0.25">
      <c r="A8" s="40" t="s">
        <v>36</v>
      </c>
      <c r="B8" s="40" t="s">
        <v>746</v>
      </c>
      <c r="C8" s="154" t="s">
        <v>812</v>
      </c>
      <c r="D8" s="40" t="s">
        <v>353</v>
      </c>
      <c r="E8" s="40">
        <v>980</v>
      </c>
      <c r="F8" s="122"/>
      <c r="G8" s="122"/>
      <c r="H8" s="122"/>
      <c r="I8" s="122"/>
      <c r="J8" s="40">
        <f t="shared" si="0"/>
        <v>0</v>
      </c>
      <c r="K8" s="40">
        <f t="shared" si="1"/>
        <v>0</v>
      </c>
    </row>
    <row r="9" spans="1:11" ht="24.75" customHeight="1" x14ac:dyDescent="0.25">
      <c r="A9" s="40" t="s">
        <v>35</v>
      </c>
      <c r="B9" s="40" t="s">
        <v>1056</v>
      </c>
      <c r="C9" s="154" t="s">
        <v>1055</v>
      </c>
      <c r="D9" s="40" t="s">
        <v>9</v>
      </c>
      <c r="E9" s="40">
        <v>250</v>
      </c>
      <c r="F9" s="122"/>
      <c r="G9" s="122"/>
      <c r="H9" s="122"/>
      <c r="I9" s="122"/>
      <c r="J9" s="40">
        <f t="shared" si="0"/>
        <v>0</v>
      </c>
      <c r="K9" s="40">
        <f t="shared" si="1"/>
        <v>0</v>
      </c>
    </row>
    <row r="10" spans="1:11" ht="24.95" customHeight="1" x14ac:dyDescent="0.25">
      <c r="A10" s="40"/>
      <c r="B10" s="85"/>
      <c r="C10" s="40"/>
      <c r="D10" s="40"/>
      <c r="E10" s="40"/>
      <c r="F10" s="122"/>
      <c r="G10" s="122"/>
      <c r="H10" s="122"/>
      <c r="I10" s="122"/>
      <c r="J10" s="40">
        <f t="shared" si="0"/>
        <v>0</v>
      </c>
      <c r="K10" s="40">
        <f t="shared" si="1"/>
        <v>0</v>
      </c>
    </row>
    <row r="11" spans="1:11" ht="24.95" customHeight="1" x14ac:dyDescent="0.25">
      <c r="A11" s="40" t="s">
        <v>34</v>
      </c>
      <c r="B11" s="40"/>
      <c r="C11" s="40"/>
      <c r="D11" s="40"/>
      <c r="E11" s="40"/>
      <c r="F11" s="122"/>
      <c r="G11" s="122"/>
      <c r="H11" s="122"/>
      <c r="I11" s="122"/>
      <c r="J11" s="40">
        <f t="shared" si="0"/>
        <v>0</v>
      </c>
      <c r="K11" s="40">
        <f t="shared" si="1"/>
        <v>0</v>
      </c>
    </row>
    <row r="12" spans="1:11" ht="24.95" customHeight="1" x14ac:dyDescent="0.25">
      <c r="A12" s="40" t="s">
        <v>33</v>
      </c>
      <c r="B12" s="40"/>
      <c r="C12" s="40"/>
      <c r="D12" s="40"/>
      <c r="E12" s="40"/>
      <c r="F12" s="122"/>
      <c r="G12" s="122"/>
      <c r="H12" s="122"/>
      <c r="I12" s="122"/>
      <c r="J12" s="40">
        <f t="shared" si="0"/>
        <v>0</v>
      </c>
      <c r="K12" s="40">
        <f t="shared" si="1"/>
        <v>0</v>
      </c>
    </row>
    <row r="13" spans="1:11" ht="24.95" customHeight="1" x14ac:dyDescent="0.25">
      <c r="A13" s="40" t="s">
        <v>32</v>
      </c>
      <c r="B13" s="40"/>
      <c r="C13" s="40"/>
      <c r="D13" s="40"/>
      <c r="E13" s="40"/>
      <c r="F13" s="122"/>
      <c r="G13" s="122"/>
      <c r="H13" s="122"/>
      <c r="I13" s="122"/>
      <c r="J13" s="40">
        <f t="shared" si="0"/>
        <v>0</v>
      </c>
      <c r="K13" s="40">
        <f t="shared" si="1"/>
        <v>0</v>
      </c>
    </row>
    <row r="14" spans="1:11" ht="24.95" customHeight="1" x14ac:dyDescent="0.25">
      <c r="A14" s="40" t="s">
        <v>31</v>
      </c>
      <c r="B14" s="40"/>
      <c r="C14" s="40"/>
      <c r="D14" s="40"/>
      <c r="E14" s="40"/>
      <c r="F14" s="122"/>
      <c r="G14" s="122"/>
      <c r="H14" s="122"/>
      <c r="I14" s="122"/>
      <c r="J14" s="40">
        <f t="shared" si="0"/>
        <v>0</v>
      </c>
      <c r="K14" s="40">
        <f t="shared" si="1"/>
        <v>0</v>
      </c>
    </row>
    <row r="15" spans="1:11" ht="24.95" customHeight="1" x14ac:dyDescent="0.25">
      <c r="A15" s="40" t="s">
        <v>30</v>
      </c>
      <c r="B15" s="40"/>
      <c r="C15" s="40"/>
      <c r="D15" s="40"/>
      <c r="E15" s="40"/>
      <c r="F15" s="122"/>
      <c r="G15" s="122"/>
      <c r="H15" s="122"/>
      <c r="I15" s="122"/>
      <c r="J15" s="40">
        <f t="shared" si="0"/>
        <v>0</v>
      </c>
      <c r="K15" s="40">
        <f t="shared" si="1"/>
        <v>0</v>
      </c>
    </row>
    <row r="16" spans="1:11" ht="24.95" customHeight="1" x14ac:dyDescent="0.25">
      <c r="A16" s="40"/>
      <c r="B16" s="40"/>
      <c r="C16" s="40"/>
      <c r="D16" s="40"/>
      <c r="E16" s="40"/>
      <c r="F16" s="122"/>
      <c r="G16" s="122"/>
      <c r="H16" s="122"/>
      <c r="I16" s="122"/>
      <c r="J16" s="40">
        <f t="shared" si="0"/>
        <v>0</v>
      </c>
      <c r="K16" s="40">
        <f t="shared" si="1"/>
        <v>0</v>
      </c>
    </row>
    <row r="17" spans="1:14" ht="15.75" x14ac:dyDescent="0.25">
      <c r="A17" s="184" t="s">
        <v>8</v>
      </c>
      <c r="B17" s="184"/>
      <c r="C17" s="184"/>
      <c r="D17" s="184"/>
      <c r="E17" s="184"/>
      <c r="F17" s="81"/>
      <c r="G17" s="81"/>
      <c r="H17" s="81"/>
      <c r="I17" s="81"/>
      <c r="J17" s="78">
        <f>SUM(J6:J16)</f>
        <v>0</v>
      </c>
      <c r="K17" s="78">
        <f>SUM(K6:K16)</f>
        <v>0</v>
      </c>
    </row>
    <row r="19" spans="1:14" x14ac:dyDescent="0.25">
      <c r="B19" t="s">
        <v>7</v>
      </c>
    </row>
    <row r="20" spans="1:14" x14ac:dyDescent="0.25">
      <c r="N20" s="155" t="s">
        <v>935</v>
      </c>
    </row>
    <row r="21" spans="1:14" x14ac:dyDescent="0.25">
      <c r="B21" t="s">
        <v>934</v>
      </c>
    </row>
    <row r="23" spans="1:14" x14ac:dyDescent="0.25">
      <c r="B23" t="s">
        <v>50</v>
      </c>
    </row>
    <row r="27" spans="1:14" x14ac:dyDescent="0.25">
      <c r="B27" s="121" t="s">
        <v>3</v>
      </c>
      <c r="C27" s="121"/>
      <c r="D27" s="121" t="s">
        <v>2</v>
      </c>
      <c r="E27" s="121" t="s">
        <v>1</v>
      </c>
      <c r="F27" s="121"/>
      <c r="G27" s="121"/>
      <c r="H27" s="121"/>
    </row>
    <row r="28" spans="1:14" x14ac:dyDescent="0.25">
      <c r="E28" t="s">
        <v>0</v>
      </c>
    </row>
  </sheetData>
  <sheetProtection algorithmName="SHA-512" hashValue="4waJxFio1dZ9zo/Y0Z70EBigtgkIEmlszteybmAp8YicAEFp2swcfNazuLsOBiqyOVpi+gHTW19Y9DzL8X2pDQ==" saltValue="4W/kG/vFzVJJgy+K1Fq38Q==" spinCount="100000" sheet="1" formatCells="0" formatColumns="0" selectLockedCells="1"/>
  <mergeCells count="2">
    <mergeCell ref="A17:E17"/>
    <mergeCell ref="C2:E2"/>
  </mergeCells>
  <hyperlinks>
    <hyperlink ref="N20" location="'Lista sklopi'!A1" display="Lista sklopi!" xr:uid="{00000000-0004-0000-1500-000000000000}"/>
  </hyperlink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N38"/>
  <sheetViews>
    <sheetView topLeftCell="A10" workbookViewId="0">
      <selection activeCell="N30" sqref="N30"/>
    </sheetView>
  </sheetViews>
  <sheetFormatPr defaultRowHeight="15" x14ac:dyDescent="0.25"/>
  <cols>
    <col min="1" max="1" width="3.85546875" customWidth="1"/>
    <col min="2" max="2" width="14.28515625" customWidth="1"/>
    <col min="3" max="3" width="23.7109375" customWidth="1"/>
    <col min="4" max="4" width="6.28515625" customWidth="1"/>
    <col min="5" max="5" width="8.42578125" customWidth="1"/>
    <col min="6" max="6" width="9.28515625" customWidth="1"/>
    <col min="7" max="7" width="11.7109375" customWidth="1"/>
    <col min="8" max="9" width="12" customWidth="1"/>
    <col min="10" max="11" width="10.140625" customWidth="1"/>
  </cols>
  <sheetData>
    <row r="1" spans="1:11" ht="15.75" thickBot="1" x14ac:dyDescent="0.3"/>
    <row r="2" spans="1:11" ht="15.75" thickBot="1" x14ac:dyDescent="0.3">
      <c r="A2" s="1"/>
      <c r="B2" s="34"/>
      <c r="C2" s="189" t="s">
        <v>1031</v>
      </c>
      <c r="D2" s="190"/>
      <c r="E2" s="191"/>
      <c r="F2" s="1"/>
      <c r="G2" s="1"/>
      <c r="H2" s="1"/>
      <c r="I2" s="1"/>
      <c r="J2" s="1"/>
      <c r="K2" s="1"/>
    </row>
    <row r="3" spans="1:11" ht="15.75" thickBot="1" x14ac:dyDescent="0.3">
      <c r="A3" s="14"/>
      <c r="B3" s="14"/>
      <c r="C3" s="14"/>
      <c r="D3" s="14"/>
      <c r="E3" s="14"/>
      <c r="F3" s="1"/>
      <c r="G3" s="1"/>
      <c r="H3" s="1"/>
      <c r="I3" s="1"/>
      <c r="J3" s="1"/>
      <c r="K3" s="1"/>
    </row>
    <row r="4" spans="1:11" ht="60" customHeight="1" thickBot="1" x14ac:dyDescent="0.3">
      <c r="A4" s="60" t="s">
        <v>49</v>
      </c>
      <c r="B4" s="60" t="s">
        <v>302</v>
      </c>
      <c r="C4" s="61" t="s">
        <v>48</v>
      </c>
      <c r="D4" s="62" t="s">
        <v>47</v>
      </c>
      <c r="E4" s="62" t="s">
        <v>46</v>
      </c>
      <c r="F4" s="63" t="s">
        <v>45</v>
      </c>
      <c r="G4" s="63" t="s">
        <v>44</v>
      </c>
      <c r="H4" s="63" t="s">
        <v>43</v>
      </c>
      <c r="I4" s="63" t="s">
        <v>796</v>
      </c>
      <c r="J4" s="63" t="s">
        <v>41</v>
      </c>
      <c r="K4" s="64" t="s">
        <v>40</v>
      </c>
    </row>
    <row r="5" spans="1:11" x14ac:dyDescent="0.25">
      <c r="A5" s="65">
        <v>1</v>
      </c>
      <c r="B5" s="65">
        <v>2</v>
      </c>
      <c r="C5" s="66">
        <v>3</v>
      </c>
      <c r="D5" s="66">
        <v>4</v>
      </c>
      <c r="E5" s="66">
        <v>5</v>
      </c>
      <c r="F5" s="67">
        <v>6</v>
      </c>
      <c r="G5" s="67">
        <v>7</v>
      </c>
      <c r="H5" s="67">
        <v>8</v>
      </c>
      <c r="I5" s="67">
        <v>9</v>
      </c>
      <c r="J5" s="67">
        <v>10</v>
      </c>
      <c r="K5" s="67">
        <v>11</v>
      </c>
    </row>
    <row r="6" spans="1:11" ht="33.75" customHeight="1" x14ac:dyDescent="0.25">
      <c r="A6" s="40" t="s">
        <v>39</v>
      </c>
      <c r="B6" s="40" t="s">
        <v>632</v>
      </c>
      <c r="C6" s="154" t="s">
        <v>1083</v>
      </c>
      <c r="D6" s="40" t="s">
        <v>186</v>
      </c>
      <c r="E6" s="40">
        <v>20</v>
      </c>
      <c r="F6" s="122"/>
      <c r="G6" s="122"/>
      <c r="H6" s="122"/>
      <c r="I6" s="122"/>
      <c r="J6" s="40">
        <f t="shared" ref="J6:J25" si="0">E6*H6</f>
        <v>0</v>
      </c>
      <c r="K6" s="40">
        <f t="shared" ref="K6:K25" si="1">E6*I6</f>
        <v>0</v>
      </c>
    </row>
    <row r="7" spans="1:11" ht="24.95" customHeight="1" x14ac:dyDescent="0.25">
      <c r="A7" s="40" t="s">
        <v>38</v>
      </c>
      <c r="B7" s="40" t="s">
        <v>643</v>
      </c>
      <c r="C7" s="154" t="s">
        <v>844</v>
      </c>
      <c r="D7" s="40" t="s">
        <v>186</v>
      </c>
      <c r="E7" s="40">
        <v>10</v>
      </c>
      <c r="F7" s="122"/>
      <c r="G7" s="122"/>
      <c r="H7" s="122"/>
      <c r="I7" s="122"/>
      <c r="J7" s="40">
        <f t="shared" si="0"/>
        <v>0</v>
      </c>
      <c r="K7" s="40">
        <f t="shared" si="1"/>
        <v>0</v>
      </c>
    </row>
    <row r="8" spans="1:11" ht="24.95" customHeight="1" x14ac:dyDescent="0.25">
      <c r="A8" s="40" t="s">
        <v>37</v>
      </c>
      <c r="B8" s="40" t="s">
        <v>644</v>
      </c>
      <c r="C8" s="154" t="s">
        <v>845</v>
      </c>
      <c r="D8" s="40" t="s">
        <v>186</v>
      </c>
      <c r="E8" s="40">
        <v>10</v>
      </c>
      <c r="F8" s="122"/>
      <c r="G8" s="122"/>
      <c r="H8" s="122"/>
      <c r="I8" s="122"/>
      <c r="J8" s="40">
        <f t="shared" si="0"/>
        <v>0</v>
      </c>
      <c r="K8" s="40">
        <f t="shared" si="1"/>
        <v>0</v>
      </c>
    </row>
    <row r="9" spans="1:11" ht="31.5" customHeight="1" x14ac:dyDescent="0.25">
      <c r="A9" s="40" t="s">
        <v>36</v>
      </c>
      <c r="B9" s="40" t="s">
        <v>645</v>
      </c>
      <c r="C9" s="154" t="s">
        <v>846</v>
      </c>
      <c r="D9" s="40" t="s">
        <v>186</v>
      </c>
      <c r="E9" s="40">
        <v>20</v>
      </c>
      <c r="F9" s="122"/>
      <c r="G9" s="122"/>
      <c r="H9" s="122"/>
      <c r="I9" s="122"/>
      <c r="J9" s="40">
        <f t="shared" si="0"/>
        <v>0</v>
      </c>
      <c r="K9" s="40">
        <f t="shared" si="1"/>
        <v>0</v>
      </c>
    </row>
    <row r="10" spans="1:11" ht="30.75" customHeight="1" x14ac:dyDescent="0.25">
      <c r="A10" s="40" t="s">
        <v>35</v>
      </c>
      <c r="B10" s="40" t="s">
        <v>653</v>
      </c>
      <c r="C10" s="154" t="s">
        <v>847</v>
      </c>
      <c r="D10" s="40" t="s">
        <v>186</v>
      </c>
      <c r="E10" s="40">
        <v>19</v>
      </c>
      <c r="F10" s="122"/>
      <c r="G10" s="122"/>
      <c r="H10" s="122"/>
      <c r="I10" s="122"/>
      <c r="J10" s="40">
        <f t="shared" si="0"/>
        <v>0</v>
      </c>
      <c r="K10" s="40">
        <f t="shared" si="1"/>
        <v>0</v>
      </c>
    </row>
    <row r="11" spans="1:11" ht="24.95" customHeight="1" x14ac:dyDescent="0.25">
      <c r="A11" s="40" t="s">
        <v>34</v>
      </c>
      <c r="B11" s="40" t="s">
        <v>676</v>
      </c>
      <c r="C11" s="154" t="s">
        <v>848</v>
      </c>
      <c r="D11" s="40" t="s">
        <v>186</v>
      </c>
      <c r="E11" s="40">
        <v>10</v>
      </c>
      <c r="F11" s="122"/>
      <c r="G11" s="122"/>
      <c r="H11" s="122"/>
      <c r="I11" s="122"/>
      <c r="J11" s="40">
        <f t="shared" si="0"/>
        <v>0</v>
      </c>
      <c r="K11" s="40">
        <f t="shared" si="1"/>
        <v>0</v>
      </c>
    </row>
    <row r="12" spans="1:11" ht="30.75" customHeight="1" x14ac:dyDescent="0.25">
      <c r="A12" s="40" t="s">
        <v>33</v>
      </c>
      <c r="B12" s="40" t="s">
        <v>694</v>
      </c>
      <c r="C12" s="154" t="s">
        <v>849</v>
      </c>
      <c r="D12" s="40" t="s">
        <v>186</v>
      </c>
      <c r="E12" s="40">
        <v>40</v>
      </c>
      <c r="F12" s="122"/>
      <c r="G12" s="122"/>
      <c r="H12" s="122"/>
      <c r="I12" s="122"/>
      <c r="J12" s="40">
        <f t="shared" si="0"/>
        <v>0</v>
      </c>
      <c r="K12" s="40">
        <f t="shared" si="1"/>
        <v>0</v>
      </c>
    </row>
    <row r="13" spans="1:11" ht="30.75" customHeight="1" x14ac:dyDescent="0.25">
      <c r="A13" s="40" t="s">
        <v>32</v>
      </c>
      <c r="B13" s="40" t="s">
        <v>695</v>
      </c>
      <c r="C13" s="154" t="s">
        <v>850</v>
      </c>
      <c r="D13" s="40" t="s">
        <v>186</v>
      </c>
      <c r="E13" s="40">
        <v>40</v>
      </c>
      <c r="F13" s="122"/>
      <c r="G13" s="122"/>
      <c r="H13" s="122"/>
      <c r="I13" s="122"/>
      <c r="J13" s="40">
        <f t="shared" si="0"/>
        <v>0</v>
      </c>
      <c r="K13" s="40">
        <f t="shared" si="1"/>
        <v>0</v>
      </c>
    </row>
    <row r="14" spans="1:11" ht="24.95" customHeight="1" x14ac:dyDescent="0.25">
      <c r="A14" s="40" t="s">
        <v>31</v>
      </c>
      <c r="B14" s="40" t="s">
        <v>699</v>
      </c>
      <c r="C14" s="154" t="s">
        <v>851</v>
      </c>
      <c r="D14" s="40" t="s">
        <v>187</v>
      </c>
      <c r="E14" s="40">
        <v>20</v>
      </c>
      <c r="F14" s="122"/>
      <c r="G14" s="122"/>
      <c r="H14" s="122"/>
      <c r="I14" s="122"/>
      <c r="J14" s="40">
        <f t="shared" si="0"/>
        <v>0</v>
      </c>
      <c r="K14" s="40">
        <f t="shared" si="1"/>
        <v>0</v>
      </c>
    </row>
    <row r="15" spans="1:11" ht="30" customHeight="1" x14ac:dyDescent="0.25">
      <c r="A15" s="40" t="s">
        <v>30</v>
      </c>
      <c r="B15" s="40" t="s">
        <v>703</v>
      </c>
      <c r="C15" s="154" t="s">
        <v>852</v>
      </c>
      <c r="D15" s="40" t="s">
        <v>187</v>
      </c>
      <c r="E15" s="40">
        <v>20</v>
      </c>
      <c r="F15" s="122"/>
      <c r="G15" s="122"/>
      <c r="H15" s="122"/>
      <c r="I15" s="122"/>
      <c r="J15" s="40">
        <f t="shared" si="0"/>
        <v>0</v>
      </c>
      <c r="K15" s="40">
        <f t="shared" si="1"/>
        <v>0</v>
      </c>
    </row>
    <row r="16" spans="1:11" ht="30.75" customHeight="1" x14ac:dyDescent="0.25">
      <c r="A16" s="40" t="s">
        <v>29</v>
      </c>
      <c r="B16" s="40" t="s">
        <v>716</v>
      </c>
      <c r="C16" s="154" t="s">
        <v>853</v>
      </c>
      <c r="D16" s="40" t="s">
        <v>187</v>
      </c>
      <c r="E16" s="40">
        <v>10</v>
      </c>
      <c r="F16" s="122"/>
      <c r="G16" s="122"/>
      <c r="H16" s="122"/>
      <c r="I16" s="122"/>
      <c r="J16" s="40">
        <f t="shared" si="0"/>
        <v>0</v>
      </c>
      <c r="K16" s="40">
        <f t="shared" si="1"/>
        <v>0</v>
      </c>
    </row>
    <row r="17" spans="1:14" ht="24.95" customHeight="1" x14ac:dyDescent="0.25">
      <c r="A17" s="40" t="s">
        <v>28</v>
      </c>
      <c r="B17" s="85" t="s">
        <v>855</v>
      </c>
      <c r="C17" s="154" t="s">
        <v>856</v>
      </c>
      <c r="D17" s="40" t="s">
        <v>9</v>
      </c>
      <c r="E17" s="40">
        <v>10</v>
      </c>
      <c r="F17" s="122"/>
      <c r="G17" s="122"/>
      <c r="H17" s="122"/>
      <c r="I17" s="122"/>
      <c r="J17" s="40">
        <f t="shared" si="0"/>
        <v>0</v>
      </c>
      <c r="K17" s="40">
        <f t="shared" si="1"/>
        <v>0</v>
      </c>
    </row>
    <row r="18" spans="1:14" ht="24.95" customHeight="1" x14ac:dyDescent="0.25">
      <c r="A18" s="40" t="s">
        <v>27</v>
      </c>
      <c r="B18" s="40" t="s">
        <v>735</v>
      </c>
      <c r="C18" s="154" t="s">
        <v>854</v>
      </c>
      <c r="D18" s="40" t="s">
        <v>9</v>
      </c>
      <c r="E18" s="40">
        <v>40</v>
      </c>
      <c r="F18" s="122"/>
      <c r="G18" s="122"/>
      <c r="H18" s="122"/>
      <c r="I18" s="122"/>
      <c r="J18" s="40">
        <f t="shared" si="0"/>
        <v>0</v>
      </c>
      <c r="K18" s="40">
        <f t="shared" si="1"/>
        <v>0</v>
      </c>
    </row>
    <row r="19" spans="1:14" ht="33" customHeight="1" x14ac:dyDescent="0.25">
      <c r="A19" s="40" t="s">
        <v>26</v>
      </c>
      <c r="B19" s="40" t="s">
        <v>741</v>
      </c>
      <c r="C19" s="154" t="s">
        <v>742</v>
      </c>
      <c r="D19" s="40" t="s">
        <v>9</v>
      </c>
      <c r="E19" s="40">
        <v>5</v>
      </c>
      <c r="F19" s="122"/>
      <c r="G19" s="122"/>
      <c r="H19" s="122"/>
      <c r="I19" s="122"/>
      <c r="J19" s="40">
        <f t="shared" si="0"/>
        <v>0</v>
      </c>
      <c r="K19" s="40">
        <f t="shared" si="1"/>
        <v>0</v>
      </c>
    </row>
    <row r="20" spans="1:14" ht="24.95" customHeight="1" x14ac:dyDescent="0.25">
      <c r="A20" s="40" t="s">
        <v>25</v>
      </c>
      <c r="B20" s="40" t="s">
        <v>800</v>
      </c>
      <c r="C20" s="154" t="s">
        <v>1085</v>
      </c>
      <c r="D20" s="40" t="s">
        <v>9</v>
      </c>
      <c r="E20" s="40">
        <v>20</v>
      </c>
      <c r="F20" s="122"/>
      <c r="G20" s="122"/>
      <c r="H20" s="122"/>
      <c r="I20" s="122"/>
      <c r="J20" s="40">
        <f t="shared" si="0"/>
        <v>0</v>
      </c>
      <c r="K20" s="40">
        <f t="shared" si="1"/>
        <v>0</v>
      </c>
    </row>
    <row r="21" spans="1:14" ht="24.95" customHeight="1" x14ac:dyDescent="0.25">
      <c r="A21" s="40" t="s">
        <v>24</v>
      </c>
      <c r="B21" s="85" t="s">
        <v>1051</v>
      </c>
      <c r="C21" s="154" t="s">
        <v>1084</v>
      </c>
      <c r="D21" s="40" t="s">
        <v>9</v>
      </c>
      <c r="E21" s="40">
        <v>10</v>
      </c>
      <c r="F21" s="122"/>
      <c r="G21" s="122"/>
      <c r="H21" s="122"/>
      <c r="I21" s="122"/>
      <c r="J21" s="40">
        <f t="shared" si="0"/>
        <v>0</v>
      </c>
      <c r="K21" s="40">
        <f t="shared" si="1"/>
        <v>0</v>
      </c>
    </row>
    <row r="22" spans="1:14" ht="24.95" customHeight="1" x14ac:dyDescent="0.25">
      <c r="A22" s="40" t="s">
        <v>23</v>
      </c>
      <c r="B22" s="85" t="s">
        <v>1052</v>
      </c>
      <c r="C22" s="154" t="s">
        <v>1086</v>
      </c>
      <c r="D22" s="40" t="s">
        <v>187</v>
      </c>
      <c r="E22" s="40">
        <v>10</v>
      </c>
      <c r="F22" s="122"/>
      <c r="G22" s="122"/>
      <c r="H22" s="122"/>
      <c r="I22" s="122"/>
      <c r="J22" s="40">
        <f t="shared" si="0"/>
        <v>0</v>
      </c>
      <c r="K22" s="40">
        <f t="shared" si="1"/>
        <v>0</v>
      </c>
    </row>
    <row r="23" spans="1:14" ht="24.95" customHeight="1" x14ac:dyDescent="0.25">
      <c r="A23" s="40" t="s">
        <v>22</v>
      </c>
      <c r="B23" s="85"/>
      <c r="C23" s="154"/>
      <c r="D23" s="40"/>
      <c r="E23" s="40"/>
      <c r="F23" s="122"/>
      <c r="G23" s="122"/>
      <c r="H23" s="122"/>
      <c r="I23" s="122"/>
      <c r="J23" s="40">
        <f t="shared" si="0"/>
        <v>0</v>
      </c>
      <c r="K23" s="40">
        <f t="shared" si="1"/>
        <v>0</v>
      </c>
    </row>
    <row r="24" spans="1:14" ht="24.95" customHeight="1" x14ac:dyDescent="0.25">
      <c r="A24" s="40" t="s">
        <v>21</v>
      </c>
      <c r="B24" s="85"/>
      <c r="C24" s="154"/>
      <c r="D24" s="40"/>
      <c r="E24" s="40"/>
      <c r="F24" s="122"/>
      <c r="G24" s="122"/>
      <c r="H24" s="122"/>
      <c r="I24" s="122"/>
      <c r="J24" s="40">
        <f t="shared" si="0"/>
        <v>0</v>
      </c>
      <c r="K24" s="40">
        <f t="shared" si="1"/>
        <v>0</v>
      </c>
    </row>
    <row r="25" spans="1:14" ht="24.95" customHeight="1" x14ac:dyDescent="0.25">
      <c r="A25" s="40" t="s">
        <v>20</v>
      </c>
      <c r="B25" s="85"/>
      <c r="C25" s="154"/>
      <c r="D25" s="40"/>
      <c r="E25" s="40"/>
      <c r="F25" s="122"/>
      <c r="G25" s="122"/>
      <c r="H25" s="122"/>
      <c r="I25" s="122"/>
      <c r="J25" s="40">
        <f t="shared" si="0"/>
        <v>0</v>
      </c>
      <c r="K25" s="40">
        <f t="shared" si="1"/>
        <v>0</v>
      </c>
    </row>
    <row r="26" spans="1:14" ht="15.75" x14ac:dyDescent="0.25">
      <c r="A26" s="184" t="s">
        <v>8</v>
      </c>
      <c r="B26" s="184"/>
      <c r="C26" s="184"/>
      <c r="D26" s="184"/>
      <c r="E26" s="184"/>
      <c r="F26" s="81"/>
      <c r="G26" s="81"/>
      <c r="H26" s="81"/>
      <c r="I26" s="81"/>
      <c r="J26" s="78">
        <f>SUM(J6:J25)</f>
        <v>0</v>
      </c>
      <c r="K26" s="78">
        <f>SUM(K6:K25)</f>
        <v>0</v>
      </c>
    </row>
    <row r="28" spans="1:14" x14ac:dyDescent="0.25">
      <c r="B28" t="s">
        <v>7</v>
      </c>
    </row>
    <row r="30" spans="1:14" x14ac:dyDescent="0.25">
      <c r="B30" t="s">
        <v>934</v>
      </c>
      <c r="N30" s="155" t="s">
        <v>935</v>
      </c>
    </row>
    <row r="33" spans="2:8" x14ac:dyDescent="0.25">
      <c r="B33" t="s">
        <v>50</v>
      </c>
    </row>
    <row r="37" spans="2:8" x14ac:dyDescent="0.25">
      <c r="B37" s="121" t="s">
        <v>3</v>
      </c>
      <c r="C37" s="121"/>
      <c r="D37" s="121" t="s">
        <v>2</v>
      </c>
      <c r="E37" s="121" t="s">
        <v>1</v>
      </c>
      <c r="F37" s="121"/>
      <c r="G37" s="121"/>
      <c r="H37" s="121"/>
    </row>
    <row r="38" spans="2:8" x14ac:dyDescent="0.25">
      <c r="E38" t="s">
        <v>0</v>
      </c>
    </row>
  </sheetData>
  <sheetProtection algorithmName="SHA-512" hashValue="5Gap8tcY+25q8+wzOC56sok7OqXF5uH/Ip5FFmGXM41NNI0TFq3fsV2TY9+iTFS7AljJ+ZRUp9kGyX8YTmca0Q==" saltValue="P3LFu5Mr7HOgvQnrFX/tbA==" spinCount="100000" sheet="1" formatCells="0" formatColumns="0" selectLockedCells="1"/>
  <mergeCells count="2">
    <mergeCell ref="A26:E26"/>
    <mergeCell ref="C2:E2"/>
  </mergeCells>
  <hyperlinks>
    <hyperlink ref="N30" location="'Lista sklopi'!A1" display="Lista sklopi!" xr:uid="{00000000-0004-0000-1600-000000000000}"/>
  </hyperlink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M33"/>
  <sheetViews>
    <sheetView topLeftCell="A13" workbookViewId="0">
      <selection activeCell="M24" sqref="M24"/>
    </sheetView>
  </sheetViews>
  <sheetFormatPr defaultRowHeight="15" x14ac:dyDescent="0.25"/>
  <cols>
    <col min="1" max="1" width="3.85546875" customWidth="1"/>
    <col min="2" max="2" width="14.28515625" customWidth="1"/>
    <col min="3" max="3" width="34" customWidth="1"/>
    <col min="4" max="4" width="6.28515625" customWidth="1"/>
    <col min="5" max="5" width="8.42578125" customWidth="1"/>
    <col min="7" max="7" width="9.28515625" customWidth="1"/>
    <col min="8" max="9" width="12" customWidth="1"/>
    <col min="10" max="11" width="10.140625" customWidth="1"/>
  </cols>
  <sheetData>
    <row r="1" spans="1:11" ht="15.75" thickBot="1" x14ac:dyDescent="0.3"/>
    <row r="2" spans="1:11" ht="15.75" thickBot="1" x14ac:dyDescent="0.3">
      <c r="A2" s="1"/>
      <c r="B2" s="34"/>
      <c r="C2" s="189" t="s">
        <v>1032</v>
      </c>
      <c r="D2" s="190"/>
      <c r="E2" s="191"/>
      <c r="F2" s="1"/>
      <c r="G2" s="1"/>
      <c r="H2" s="1"/>
      <c r="I2" s="1"/>
      <c r="J2" s="1"/>
      <c r="K2" s="1"/>
    </row>
    <row r="3" spans="1:11" ht="15.75" thickBot="1" x14ac:dyDescent="0.3">
      <c r="A3" s="14"/>
      <c r="B3" s="14"/>
      <c r="C3" s="14"/>
      <c r="D3" s="14"/>
      <c r="E3" s="14"/>
      <c r="F3" s="1"/>
      <c r="G3" s="1"/>
      <c r="H3" s="1"/>
      <c r="I3" s="1"/>
      <c r="J3" s="1"/>
      <c r="K3" s="1"/>
    </row>
    <row r="4" spans="1:11" ht="60" customHeight="1" thickBot="1" x14ac:dyDescent="0.3">
      <c r="A4" s="60" t="s">
        <v>49</v>
      </c>
      <c r="B4" s="60" t="s">
        <v>302</v>
      </c>
      <c r="C4" s="61" t="s">
        <v>48</v>
      </c>
      <c r="D4" s="62" t="s">
        <v>47</v>
      </c>
      <c r="E4" s="62" t="s">
        <v>46</v>
      </c>
      <c r="F4" s="63" t="s">
        <v>45</v>
      </c>
      <c r="G4" s="63" t="s">
        <v>44</v>
      </c>
      <c r="H4" s="63" t="s">
        <v>43</v>
      </c>
      <c r="I4" s="63" t="s">
        <v>796</v>
      </c>
      <c r="J4" s="63" t="s">
        <v>41</v>
      </c>
      <c r="K4" s="64" t="s">
        <v>40</v>
      </c>
    </row>
    <row r="5" spans="1:11" x14ac:dyDescent="0.25">
      <c r="A5" s="65">
        <v>1</v>
      </c>
      <c r="B5" s="65">
        <v>2</v>
      </c>
      <c r="C5" s="66">
        <v>3</v>
      </c>
      <c r="D5" s="66">
        <v>4</v>
      </c>
      <c r="E5" s="66">
        <v>5</v>
      </c>
      <c r="F5" s="67">
        <v>6</v>
      </c>
      <c r="G5" s="67">
        <v>7</v>
      </c>
      <c r="H5" s="67">
        <v>8</v>
      </c>
      <c r="I5" s="67">
        <v>9</v>
      </c>
      <c r="J5" s="67">
        <v>10</v>
      </c>
      <c r="K5" s="67">
        <v>11</v>
      </c>
    </row>
    <row r="6" spans="1:11" ht="44.25" customHeight="1" x14ac:dyDescent="0.25">
      <c r="A6" s="40" t="s">
        <v>39</v>
      </c>
      <c r="B6" s="85" t="s">
        <v>685</v>
      </c>
      <c r="C6" s="41" t="s">
        <v>894</v>
      </c>
      <c r="D6" s="41" t="s">
        <v>186</v>
      </c>
      <c r="E6" s="134">
        <v>1000</v>
      </c>
      <c r="F6" s="134"/>
      <c r="G6" s="122"/>
      <c r="H6" s="122"/>
      <c r="I6" s="122"/>
      <c r="J6" s="40">
        <f>E6*H6</f>
        <v>0</v>
      </c>
      <c r="K6" s="40">
        <f>E6*I6</f>
        <v>0</v>
      </c>
    </row>
    <row r="7" spans="1:11" ht="44.25" customHeight="1" x14ac:dyDescent="0.25">
      <c r="A7" s="40" t="s">
        <v>38</v>
      </c>
      <c r="B7" s="85" t="s">
        <v>906</v>
      </c>
      <c r="C7" s="41" t="s">
        <v>895</v>
      </c>
      <c r="D7" s="41" t="s">
        <v>186</v>
      </c>
      <c r="E7" s="134">
        <v>1000</v>
      </c>
      <c r="F7" s="134"/>
      <c r="G7" s="122"/>
      <c r="H7" s="122"/>
      <c r="I7" s="122"/>
      <c r="J7" s="40">
        <f t="shared" ref="J7:J20" si="0">E7*H7</f>
        <v>0</v>
      </c>
      <c r="K7" s="40">
        <f t="shared" ref="K7:K20" si="1">E7*I7</f>
        <v>0</v>
      </c>
    </row>
    <row r="8" spans="1:11" ht="45" customHeight="1" x14ac:dyDescent="0.25">
      <c r="A8" s="40" t="s">
        <v>37</v>
      </c>
      <c r="B8" s="85" t="s">
        <v>907</v>
      </c>
      <c r="C8" s="41" t="s">
        <v>896</v>
      </c>
      <c r="D8" s="41" t="s">
        <v>186</v>
      </c>
      <c r="E8" s="134">
        <v>1000</v>
      </c>
      <c r="F8" s="134"/>
      <c r="G8" s="122"/>
      <c r="H8" s="122"/>
      <c r="I8" s="122"/>
      <c r="J8" s="40">
        <f t="shared" si="0"/>
        <v>0</v>
      </c>
      <c r="K8" s="40">
        <f t="shared" si="1"/>
        <v>0</v>
      </c>
    </row>
    <row r="9" spans="1:11" ht="46.5" customHeight="1" x14ac:dyDescent="0.25">
      <c r="A9" s="40" t="s">
        <v>36</v>
      </c>
      <c r="B9" s="85" t="s">
        <v>908</v>
      </c>
      <c r="C9" s="41" t="s">
        <v>897</v>
      </c>
      <c r="D9" s="41" t="s">
        <v>186</v>
      </c>
      <c r="E9" s="134">
        <v>1000</v>
      </c>
      <c r="F9" s="134"/>
      <c r="G9" s="122"/>
      <c r="H9" s="122"/>
      <c r="I9" s="122"/>
      <c r="J9" s="40">
        <f t="shared" si="0"/>
        <v>0</v>
      </c>
      <c r="K9" s="40">
        <f t="shared" si="1"/>
        <v>0</v>
      </c>
    </row>
    <row r="10" spans="1:11" ht="45" customHeight="1" x14ac:dyDescent="0.25">
      <c r="A10" s="40" t="s">
        <v>35</v>
      </c>
      <c r="B10" s="85" t="s">
        <v>909</v>
      </c>
      <c r="C10" s="41" t="s">
        <v>904</v>
      </c>
      <c r="D10" s="41" t="s">
        <v>186</v>
      </c>
      <c r="E10" s="134">
        <v>1000</v>
      </c>
      <c r="F10" s="134"/>
      <c r="G10" s="122"/>
      <c r="H10" s="122"/>
      <c r="I10" s="122"/>
      <c r="J10" s="40">
        <f t="shared" si="0"/>
        <v>0</v>
      </c>
      <c r="K10" s="40">
        <f t="shared" si="1"/>
        <v>0</v>
      </c>
    </row>
    <row r="11" spans="1:11" ht="43.5" customHeight="1" x14ac:dyDescent="0.25">
      <c r="A11" s="40" t="s">
        <v>34</v>
      </c>
      <c r="B11" s="85" t="s">
        <v>910</v>
      </c>
      <c r="C11" s="41" t="s">
        <v>905</v>
      </c>
      <c r="D11" s="41" t="s">
        <v>186</v>
      </c>
      <c r="E11" s="134">
        <v>1000</v>
      </c>
      <c r="F11" s="134"/>
      <c r="G11" s="122"/>
      <c r="H11" s="122"/>
      <c r="I11" s="122"/>
      <c r="J11" s="40">
        <f t="shared" si="0"/>
        <v>0</v>
      </c>
      <c r="K11" s="40">
        <f t="shared" si="1"/>
        <v>0</v>
      </c>
    </row>
    <row r="12" spans="1:11" ht="46.5" customHeight="1" x14ac:dyDescent="0.25">
      <c r="A12" s="40" t="s">
        <v>33</v>
      </c>
      <c r="B12" s="85" t="s">
        <v>911</v>
      </c>
      <c r="C12" s="41" t="s">
        <v>898</v>
      </c>
      <c r="D12" s="41" t="s">
        <v>186</v>
      </c>
      <c r="E12" s="134">
        <v>1000</v>
      </c>
      <c r="F12" s="134"/>
      <c r="G12" s="122"/>
      <c r="H12" s="122"/>
      <c r="I12" s="122"/>
      <c r="J12" s="40">
        <f t="shared" si="0"/>
        <v>0</v>
      </c>
      <c r="K12" s="40">
        <f t="shared" si="1"/>
        <v>0</v>
      </c>
    </row>
    <row r="13" spans="1:11" ht="42.75" customHeight="1" x14ac:dyDescent="0.25">
      <c r="A13" s="40" t="s">
        <v>32</v>
      </c>
      <c r="B13" s="85" t="s">
        <v>912</v>
      </c>
      <c r="C13" s="41" t="s">
        <v>899</v>
      </c>
      <c r="D13" s="41" t="s">
        <v>186</v>
      </c>
      <c r="E13" s="134">
        <v>1000</v>
      </c>
      <c r="F13" s="134"/>
      <c r="G13" s="122"/>
      <c r="H13" s="122"/>
      <c r="I13" s="122"/>
      <c r="J13" s="40">
        <f t="shared" si="0"/>
        <v>0</v>
      </c>
      <c r="K13" s="40">
        <f t="shared" si="1"/>
        <v>0</v>
      </c>
    </row>
    <row r="14" spans="1:11" ht="44.25" customHeight="1" x14ac:dyDescent="0.25">
      <c r="A14" s="40" t="s">
        <v>31</v>
      </c>
      <c r="B14" s="85" t="s">
        <v>913</v>
      </c>
      <c r="C14" s="41" t="s">
        <v>900</v>
      </c>
      <c r="D14" s="41" t="s">
        <v>186</v>
      </c>
      <c r="E14" s="134">
        <v>1000</v>
      </c>
      <c r="F14" s="134"/>
      <c r="G14" s="122"/>
      <c r="H14" s="122"/>
      <c r="I14" s="122"/>
      <c r="J14" s="40">
        <f t="shared" si="0"/>
        <v>0</v>
      </c>
      <c r="K14" s="40">
        <f t="shared" si="1"/>
        <v>0</v>
      </c>
    </row>
    <row r="15" spans="1:11" ht="29.25" customHeight="1" x14ac:dyDescent="0.25">
      <c r="A15" s="40" t="s">
        <v>30</v>
      </c>
      <c r="B15" s="85" t="s">
        <v>914</v>
      </c>
      <c r="C15" s="41" t="s">
        <v>901</v>
      </c>
      <c r="D15" s="41" t="s">
        <v>186</v>
      </c>
      <c r="E15" s="134">
        <v>1000</v>
      </c>
      <c r="F15" s="134"/>
      <c r="G15" s="122"/>
      <c r="H15" s="122"/>
      <c r="I15" s="122"/>
      <c r="J15" s="40">
        <f t="shared" si="0"/>
        <v>0</v>
      </c>
      <c r="K15" s="40">
        <f t="shared" si="1"/>
        <v>0</v>
      </c>
    </row>
    <row r="16" spans="1:11" ht="31.5" customHeight="1" x14ac:dyDescent="0.25">
      <c r="A16" s="40" t="s">
        <v>29</v>
      </c>
      <c r="B16" s="85" t="s">
        <v>915</v>
      </c>
      <c r="C16" s="41" t="s">
        <v>902</v>
      </c>
      <c r="D16" s="41" t="s">
        <v>186</v>
      </c>
      <c r="E16" s="134">
        <v>1000</v>
      </c>
      <c r="F16" s="134"/>
      <c r="G16" s="122"/>
      <c r="H16" s="122"/>
      <c r="I16" s="122"/>
      <c r="J16" s="40">
        <f t="shared" si="0"/>
        <v>0</v>
      </c>
      <c r="K16" s="40">
        <f t="shared" si="1"/>
        <v>0</v>
      </c>
    </row>
    <row r="17" spans="1:13" ht="31.5" customHeight="1" x14ac:dyDescent="0.25">
      <c r="A17" s="40" t="s">
        <v>28</v>
      </c>
      <c r="B17" s="85" t="s">
        <v>916</v>
      </c>
      <c r="C17" s="41" t="s">
        <v>903</v>
      </c>
      <c r="D17" s="41" t="s">
        <v>186</v>
      </c>
      <c r="E17" s="134">
        <v>1000</v>
      </c>
      <c r="F17" s="134"/>
      <c r="G17" s="122"/>
      <c r="H17" s="122"/>
      <c r="I17" s="122"/>
      <c r="J17" s="40">
        <f t="shared" si="0"/>
        <v>0</v>
      </c>
      <c r="K17" s="40">
        <f t="shared" si="1"/>
        <v>0</v>
      </c>
    </row>
    <row r="18" spans="1:13" ht="32.25" customHeight="1" x14ac:dyDescent="0.25">
      <c r="A18" s="40"/>
      <c r="B18" s="85"/>
      <c r="C18" s="40"/>
      <c r="D18" s="40"/>
      <c r="E18" s="122"/>
      <c r="F18" s="122"/>
      <c r="G18" s="122"/>
      <c r="H18" s="122"/>
      <c r="I18" s="122"/>
      <c r="J18" s="40">
        <f t="shared" si="0"/>
        <v>0</v>
      </c>
      <c r="K18" s="40">
        <f t="shared" si="1"/>
        <v>0</v>
      </c>
    </row>
    <row r="19" spans="1:13" ht="32.25" customHeight="1" x14ac:dyDescent="0.25">
      <c r="A19" s="40"/>
      <c r="B19" s="85"/>
      <c r="C19" s="40"/>
      <c r="D19" s="40"/>
      <c r="E19" s="122"/>
      <c r="F19" s="122"/>
      <c r="G19" s="122"/>
      <c r="H19" s="122"/>
      <c r="I19" s="122"/>
      <c r="J19" s="40">
        <f t="shared" si="0"/>
        <v>0</v>
      </c>
      <c r="K19" s="40">
        <f t="shared" si="1"/>
        <v>0</v>
      </c>
    </row>
    <row r="20" spans="1:13" ht="32.25" customHeight="1" x14ac:dyDescent="0.25">
      <c r="A20" s="40"/>
      <c r="B20" s="85"/>
      <c r="C20" s="40"/>
      <c r="D20" s="40"/>
      <c r="E20" s="122"/>
      <c r="F20" s="122"/>
      <c r="G20" s="122"/>
      <c r="H20" s="122"/>
      <c r="I20" s="122"/>
      <c r="J20" s="40">
        <f t="shared" si="0"/>
        <v>0</v>
      </c>
      <c r="K20" s="40">
        <f t="shared" si="1"/>
        <v>0</v>
      </c>
    </row>
    <row r="21" spans="1:13" ht="15.75" x14ac:dyDescent="0.25">
      <c r="A21" s="184" t="s">
        <v>8</v>
      </c>
      <c r="B21" s="184"/>
      <c r="C21" s="184"/>
      <c r="D21" s="184"/>
      <c r="E21" s="184"/>
      <c r="F21" s="81"/>
      <c r="G21" s="81"/>
      <c r="H21" s="81"/>
      <c r="I21" s="81"/>
      <c r="J21" s="78">
        <f>SUM(J6:J20)</f>
        <v>0</v>
      </c>
      <c r="K21" s="78">
        <f>SUM(K6:K20)</f>
        <v>0</v>
      </c>
    </row>
    <row r="23" spans="1:13" x14ac:dyDescent="0.25">
      <c r="B23" t="s">
        <v>7</v>
      </c>
    </row>
    <row r="24" spans="1:13" x14ac:dyDescent="0.25">
      <c r="M24" s="155" t="s">
        <v>935</v>
      </c>
    </row>
    <row r="25" spans="1:13" x14ac:dyDescent="0.25">
      <c r="B25" t="s">
        <v>934</v>
      </c>
    </row>
    <row r="28" spans="1:13" x14ac:dyDescent="0.25">
      <c r="B28" t="s">
        <v>50</v>
      </c>
    </row>
    <row r="32" spans="1:13" x14ac:dyDescent="0.25">
      <c r="B32" s="121" t="s">
        <v>3</v>
      </c>
      <c r="C32" s="121"/>
      <c r="D32" s="121" t="s">
        <v>2</v>
      </c>
      <c r="E32" s="121" t="s">
        <v>1</v>
      </c>
      <c r="F32" s="121"/>
      <c r="G32" s="121"/>
      <c r="H32" s="121"/>
    </row>
    <row r="33" spans="5:5" x14ac:dyDescent="0.25">
      <c r="E33" t="s">
        <v>0</v>
      </c>
    </row>
  </sheetData>
  <sheetProtection algorithmName="SHA-512" hashValue="LFAHfY3Qi7iNy7pk2gUipk2ePg6ZuWiLh9nuLAoOqzY32PDt+OPCsS96fpkcbN5youZmZWvkZklQlEHPs5QUmQ==" saltValue="VmRdZYXFjE0GrAgckXXdrg==" spinCount="100000" sheet="1" objects="1" scenarios="1" formatCells="0" formatColumns="0" selectLockedCells="1"/>
  <mergeCells count="2">
    <mergeCell ref="A21:E21"/>
    <mergeCell ref="C2:E2"/>
  </mergeCells>
  <phoneticPr fontId="18" type="noConversion"/>
  <hyperlinks>
    <hyperlink ref="M24" location="'Lista sklopi'!A1" display="Lista sklopi!" xr:uid="{00000000-0004-0000-1700-000000000000}"/>
  </hyperlinks>
  <pageMargins left="0.7" right="0.7" top="0.75" bottom="0.75" header="0.3" footer="0.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M29"/>
  <sheetViews>
    <sheetView topLeftCell="A6" workbookViewId="0">
      <selection activeCell="M18" sqref="M18"/>
    </sheetView>
  </sheetViews>
  <sheetFormatPr defaultRowHeight="15" x14ac:dyDescent="0.25"/>
  <cols>
    <col min="1" max="1" width="3.85546875" customWidth="1"/>
    <col min="2" max="2" width="14.28515625" customWidth="1"/>
    <col min="3" max="3" width="23.7109375" customWidth="1"/>
    <col min="4" max="4" width="6.28515625" customWidth="1"/>
    <col min="5" max="5" width="8.42578125" customWidth="1"/>
    <col min="6" max="6" width="9.28515625" customWidth="1"/>
    <col min="7" max="7" width="11.7109375" customWidth="1"/>
    <col min="8" max="9" width="12" customWidth="1"/>
    <col min="10" max="11" width="10.140625" customWidth="1"/>
  </cols>
  <sheetData>
    <row r="1" spans="1:11" ht="15.75" thickBot="1" x14ac:dyDescent="0.3"/>
    <row r="2" spans="1:11" ht="15.75" thickBot="1" x14ac:dyDescent="0.3">
      <c r="B2" s="109"/>
      <c r="C2" s="198" t="s">
        <v>1033</v>
      </c>
      <c r="D2" s="199"/>
      <c r="E2" s="200"/>
    </row>
    <row r="3" spans="1:11" ht="15.75" thickBot="1" x14ac:dyDescent="0.3"/>
    <row r="4" spans="1:11" ht="51" customHeight="1" thickBot="1" x14ac:dyDescent="0.3">
      <c r="A4" s="72" t="s">
        <v>49</v>
      </c>
      <c r="B4" s="70" t="s">
        <v>302</v>
      </c>
      <c r="C4" s="70" t="s">
        <v>48</v>
      </c>
      <c r="D4" s="71" t="s">
        <v>47</v>
      </c>
      <c r="E4" s="71" t="s">
        <v>46</v>
      </c>
      <c r="F4" s="63" t="s">
        <v>45</v>
      </c>
      <c r="G4" s="63" t="s">
        <v>44</v>
      </c>
      <c r="H4" s="63" t="s">
        <v>43</v>
      </c>
      <c r="I4" s="63" t="s">
        <v>42</v>
      </c>
      <c r="J4" s="63" t="s">
        <v>41</v>
      </c>
      <c r="K4" s="64" t="s">
        <v>40</v>
      </c>
    </row>
    <row r="5" spans="1:11" x14ac:dyDescent="0.25">
      <c r="A5" s="65">
        <v>1</v>
      </c>
      <c r="B5" s="65">
        <v>2</v>
      </c>
      <c r="C5" s="66">
        <v>3</v>
      </c>
      <c r="D5" s="66">
        <v>4</v>
      </c>
      <c r="E5" s="66">
        <v>5</v>
      </c>
      <c r="F5" s="65">
        <v>6</v>
      </c>
      <c r="G5" s="65">
        <v>7</v>
      </c>
      <c r="H5" s="66">
        <v>8</v>
      </c>
      <c r="I5" s="66">
        <v>9</v>
      </c>
      <c r="J5" s="66">
        <v>10</v>
      </c>
      <c r="K5" s="65">
        <v>11</v>
      </c>
    </row>
    <row r="6" spans="1:11" ht="25.5" customHeight="1" x14ac:dyDescent="0.25">
      <c r="A6" s="40" t="s">
        <v>39</v>
      </c>
      <c r="B6" s="42" t="s">
        <v>402</v>
      </c>
      <c r="C6" s="138" t="s">
        <v>1042</v>
      </c>
      <c r="D6" s="162" t="s">
        <v>187</v>
      </c>
      <c r="E6" s="162">
        <v>200</v>
      </c>
      <c r="F6" s="122"/>
      <c r="G6" s="122"/>
      <c r="H6" s="122"/>
      <c r="I6" s="122"/>
      <c r="J6" s="40">
        <f>E6*H6</f>
        <v>0</v>
      </c>
      <c r="K6" s="40">
        <f>E6*I6</f>
        <v>0</v>
      </c>
    </row>
    <row r="7" spans="1:11" ht="33.75" customHeight="1" x14ac:dyDescent="0.25">
      <c r="A7" s="40" t="s">
        <v>38</v>
      </c>
      <c r="B7" s="42" t="s">
        <v>407</v>
      </c>
      <c r="C7" s="138" t="s">
        <v>967</v>
      </c>
      <c r="D7" s="162" t="s">
        <v>9</v>
      </c>
      <c r="E7" s="162">
        <v>70</v>
      </c>
      <c r="F7" s="122"/>
      <c r="G7" s="122"/>
      <c r="H7" s="122"/>
      <c r="I7" s="122"/>
      <c r="J7" s="40">
        <f t="shared" ref="J7:J15" si="0">E7*H7</f>
        <v>0</v>
      </c>
      <c r="K7" s="40">
        <f t="shared" ref="K7:K15" si="1">E7*I7</f>
        <v>0</v>
      </c>
    </row>
    <row r="8" spans="1:11" ht="25.5" customHeight="1" x14ac:dyDescent="0.25">
      <c r="A8" s="40" t="s">
        <v>37</v>
      </c>
      <c r="B8" s="42" t="s">
        <v>410</v>
      </c>
      <c r="C8" s="163" t="s">
        <v>964</v>
      </c>
      <c r="D8" s="162" t="s">
        <v>9</v>
      </c>
      <c r="E8" s="162">
        <v>50</v>
      </c>
      <c r="F8" s="122"/>
      <c r="G8" s="122"/>
      <c r="H8" s="122"/>
      <c r="I8" s="122"/>
      <c r="J8" s="40">
        <f t="shared" si="0"/>
        <v>0</v>
      </c>
      <c r="K8" s="40">
        <f t="shared" si="1"/>
        <v>0</v>
      </c>
    </row>
    <row r="9" spans="1:11" ht="41.25" customHeight="1" x14ac:dyDescent="0.25">
      <c r="A9" s="40" t="s">
        <v>36</v>
      </c>
      <c r="B9" s="153" t="s">
        <v>411</v>
      </c>
      <c r="C9" s="138" t="s">
        <v>412</v>
      </c>
      <c r="D9" s="162" t="s">
        <v>9</v>
      </c>
      <c r="E9" s="162">
        <v>250</v>
      </c>
      <c r="F9" s="122"/>
      <c r="G9" s="122"/>
      <c r="H9" s="122"/>
      <c r="I9" s="122"/>
      <c r="J9" s="40">
        <f t="shared" si="0"/>
        <v>0</v>
      </c>
      <c r="K9" s="40">
        <f t="shared" si="1"/>
        <v>0</v>
      </c>
    </row>
    <row r="10" spans="1:11" ht="25.5" customHeight="1" x14ac:dyDescent="0.25">
      <c r="A10" s="40" t="s">
        <v>35</v>
      </c>
      <c r="B10" s="42"/>
      <c r="C10" s="138"/>
      <c r="D10" s="40"/>
      <c r="E10" s="40"/>
      <c r="F10" s="122"/>
      <c r="G10" s="122"/>
      <c r="H10" s="122"/>
      <c r="I10" s="122"/>
      <c r="J10" s="40">
        <f t="shared" si="0"/>
        <v>0</v>
      </c>
      <c r="K10" s="40">
        <f t="shared" si="1"/>
        <v>0</v>
      </c>
    </row>
    <row r="11" spans="1:11" ht="25.5" customHeight="1" x14ac:dyDescent="0.25">
      <c r="A11" s="40" t="s">
        <v>34</v>
      </c>
      <c r="B11" s="42"/>
      <c r="C11" s="138"/>
      <c r="D11" s="40"/>
      <c r="E11" s="40"/>
      <c r="F11" s="122"/>
      <c r="G11" s="122"/>
      <c r="H11" s="122"/>
      <c r="I11" s="122"/>
      <c r="J11" s="40">
        <f t="shared" si="0"/>
        <v>0</v>
      </c>
      <c r="K11" s="40">
        <f t="shared" si="1"/>
        <v>0</v>
      </c>
    </row>
    <row r="12" spans="1:11" ht="25.5" customHeight="1" x14ac:dyDescent="0.25">
      <c r="A12" s="40" t="s">
        <v>33</v>
      </c>
      <c r="B12" s="85"/>
      <c r="C12" s="40"/>
      <c r="D12" s="40"/>
      <c r="E12" s="40"/>
      <c r="F12" s="122"/>
      <c r="G12" s="122"/>
      <c r="H12" s="122"/>
      <c r="I12" s="122"/>
      <c r="J12" s="40">
        <f t="shared" si="0"/>
        <v>0</v>
      </c>
      <c r="K12" s="40">
        <f t="shared" si="1"/>
        <v>0</v>
      </c>
    </row>
    <row r="13" spans="1:11" ht="25.5" customHeight="1" x14ac:dyDescent="0.25">
      <c r="A13" s="40" t="s">
        <v>32</v>
      </c>
      <c r="B13" s="40"/>
      <c r="C13" s="40"/>
      <c r="D13" s="40"/>
      <c r="E13" s="40"/>
      <c r="F13" s="122"/>
      <c r="G13" s="122"/>
      <c r="H13" s="122"/>
      <c r="I13" s="122"/>
      <c r="J13" s="40">
        <f t="shared" si="0"/>
        <v>0</v>
      </c>
      <c r="K13" s="40">
        <f t="shared" si="1"/>
        <v>0</v>
      </c>
    </row>
    <row r="14" spans="1:11" ht="25.5" customHeight="1" x14ac:dyDescent="0.25">
      <c r="A14" s="40" t="s">
        <v>31</v>
      </c>
      <c r="B14" s="40"/>
      <c r="C14" s="40"/>
      <c r="D14" s="40"/>
      <c r="E14" s="40"/>
      <c r="F14" s="122"/>
      <c r="G14" s="122"/>
      <c r="H14" s="122"/>
      <c r="I14" s="122"/>
      <c r="J14" s="40">
        <f t="shared" si="0"/>
        <v>0</v>
      </c>
      <c r="K14" s="40">
        <f t="shared" si="1"/>
        <v>0</v>
      </c>
    </row>
    <row r="15" spans="1:11" ht="25.5" customHeight="1" x14ac:dyDescent="0.25">
      <c r="A15" s="40" t="s">
        <v>30</v>
      </c>
      <c r="B15" s="40"/>
      <c r="C15" s="40"/>
      <c r="D15" s="40"/>
      <c r="E15" s="40"/>
      <c r="F15" s="122"/>
      <c r="G15" s="122"/>
      <c r="H15" s="122"/>
      <c r="I15" s="122"/>
      <c r="J15" s="40">
        <f t="shared" si="0"/>
        <v>0</v>
      </c>
      <c r="K15" s="40">
        <f t="shared" si="1"/>
        <v>0</v>
      </c>
    </row>
    <row r="16" spans="1:11" ht="15.75" x14ac:dyDescent="0.25">
      <c r="A16" s="184" t="s">
        <v>8</v>
      </c>
      <c r="B16" s="184"/>
      <c r="C16" s="184"/>
      <c r="D16" s="184"/>
      <c r="E16" s="184"/>
      <c r="F16" s="79"/>
      <c r="G16" s="79"/>
      <c r="H16" s="79"/>
      <c r="I16" s="79"/>
      <c r="J16" s="80">
        <f>SUM(J6:J15)</f>
        <v>0</v>
      </c>
      <c r="K16" s="80">
        <f>SUM(K6:K15)</f>
        <v>0</v>
      </c>
    </row>
    <row r="18" spans="2:13" x14ac:dyDescent="0.25">
      <c r="B18" t="s">
        <v>7</v>
      </c>
      <c r="M18" s="155" t="s">
        <v>935</v>
      </c>
    </row>
    <row r="20" spans="2:13" x14ac:dyDescent="0.25">
      <c r="B20" t="s">
        <v>1092</v>
      </c>
    </row>
    <row r="22" spans="2:13" ht="30" customHeight="1" x14ac:dyDescent="0.25">
      <c r="B22" s="201" t="s">
        <v>6</v>
      </c>
      <c r="C22" s="201"/>
      <c r="D22" s="201"/>
      <c r="E22" s="201"/>
      <c r="F22" s="201"/>
      <c r="G22" s="201"/>
      <c r="H22" s="201"/>
    </row>
    <row r="24" spans="2:13" x14ac:dyDescent="0.25">
      <c r="B24" t="s">
        <v>50</v>
      </c>
    </row>
    <row r="28" spans="2:13" x14ac:dyDescent="0.25">
      <c r="B28" s="121" t="s">
        <v>3</v>
      </c>
      <c r="C28" s="121"/>
      <c r="D28" s="121" t="s">
        <v>2</v>
      </c>
      <c r="E28" s="121" t="s">
        <v>1</v>
      </c>
      <c r="F28" s="121"/>
      <c r="G28" s="121"/>
      <c r="H28" s="121"/>
    </row>
    <row r="29" spans="2:13" x14ac:dyDescent="0.25">
      <c r="E29" t="s">
        <v>0</v>
      </c>
    </row>
  </sheetData>
  <sheetProtection algorithmName="SHA-512" hashValue="CuR1FZInofNSFYwaOx8IaHkRCxZYA18wpz2NG5+fIHZZQ/XiV3T0o7a2grqYFRPuZgyFj3Oi+2F0wv7WyUCvaQ==" saltValue="+1ea79fr3N0MMB059ldziA==" spinCount="100000" sheet="1" objects="1" scenarios="1" formatCells="0" formatColumns="0" selectLockedCells="1"/>
  <mergeCells count="3">
    <mergeCell ref="C2:E2"/>
    <mergeCell ref="A16:E16"/>
    <mergeCell ref="B22:H22"/>
  </mergeCells>
  <hyperlinks>
    <hyperlink ref="M18" location="'Lista sklopi'!A1" display="Lista sklopi!" xr:uid="{00000000-0004-0000-1800-000000000000}"/>
  </hyperlink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25</vt:i4>
      </vt:variant>
    </vt:vector>
  </HeadingPairs>
  <TitlesOfParts>
    <vt:vector size="25" baseType="lpstr">
      <vt:lpstr>Lista sklopi</vt: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Sklop 15</vt:lpstr>
      <vt:lpstr>Sklop 16</vt:lpstr>
      <vt:lpstr>Sklop 17</vt:lpstr>
      <vt:lpstr>Sklop 18</vt:lpstr>
      <vt:lpstr>Sklop 19</vt:lpstr>
      <vt:lpstr>Sklop 20</vt:lpstr>
      <vt:lpstr>Sklop 21</vt:lpstr>
      <vt:lpstr>Sklop 22</vt:lpstr>
      <vt:lpstr>Sklop 23</vt:lpstr>
      <vt:lpstr>Sklop 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2026-03-16T12:17:32Z</dcterms:modified>
</cp:coreProperties>
</file>